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ofreco.netexplorer.fr/dav$177035/LAUDAT SUBSTATION/"/>
    </mc:Choice>
  </mc:AlternateContent>
  <bookViews>
    <workbookView xWindow="0" yWindow="0" windowWidth="23040" windowHeight="9192" tabRatio="879" activeTab="4"/>
  </bookViews>
  <sheets>
    <sheet name="LAUDAT SUB S1" sheetId="7" r:id="rId1"/>
    <sheet name="LAUDAT SUB S2" sheetId="8" r:id="rId2"/>
    <sheet name="LAUDAT SUB S3" sheetId="9" r:id="rId3"/>
    <sheet name="LAUDAT SUB S4" sheetId="10" r:id="rId4"/>
    <sheet name="LAUDAT SUB S5" sheetId="11" r:id="rId5"/>
    <sheet name="LAUDAT SUB S6" sheetId="12" r:id="rId6"/>
  </sheets>
  <definedNames>
    <definedName name="_xlnm.Print_Titles" localSheetId="0">'LAUDAT SUB S1'!$1:$3</definedName>
    <definedName name="_xlnm.Print_Titles" localSheetId="3">'LAUDAT SUB S4'!$1:$6</definedName>
    <definedName name="_xlnm.Print_Area" localSheetId="0">'LAUDAT SUB S1'!$B$1:$I$46</definedName>
    <definedName name="_xlnm.Print_Area" localSheetId="1">'LAUDAT SUB S2'!$B$1:$H$22</definedName>
    <definedName name="_xlnm.Print_Area" localSheetId="2">'LAUDAT SUB S3'!$B$1:$I$18</definedName>
    <definedName name="_xlnm.Print_Area" localSheetId="4">'LAUDAT SUB S5'!$A$1:$G$24</definedName>
    <definedName name="_xlnm.Print_Area" localSheetId="5">'LAUDAT SUB S6'!$B$1:$I$27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0" l="1"/>
  <c r="I25" i="10"/>
  <c r="H26" i="10"/>
  <c r="I26" i="10"/>
  <c r="H20" i="10" l="1"/>
  <c r="I20" i="10" l="1"/>
  <c r="I19" i="7"/>
  <c r="I11" i="9" l="1"/>
  <c r="I12" i="9"/>
  <c r="I13" i="9"/>
  <c r="I9" i="9"/>
  <c r="I29" i="10" l="1"/>
  <c r="H29" i="10"/>
  <c r="H21" i="10"/>
  <c r="I21" i="10"/>
  <c r="H22" i="10"/>
  <c r="I22" i="10"/>
  <c r="H16" i="10"/>
  <c r="I16" i="10"/>
  <c r="H17" i="10"/>
  <c r="I17" i="10"/>
  <c r="H12" i="10"/>
  <c r="I12" i="10"/>
  <c r="H13" i="10"/>
  <c r="I13" i="10"/>
  <c r="I11" i="10"/>
  <c r="H11" i="10"/>
  <c r="H9" i="10"/>
  <c r="I9" i="10"/>
  <c r="H9" i="9" l="1"/>
  <c r="H11" i="9"/>
  <c r="H12" i="9"/>
  <c r="H13" i="9"/>
  <c r="I24" i="7"/>
  <c r="I21" i="7"/>
  <c r="I20" i="7"/>
  <c r="I16" i="7"/>
  <c r="I15" i="7"/>
  <c r="I12" i="7"/>
  <c r="I11" i="7"/>
  <c r="I10" i="7"/>
  <c r="G17" i="8" l="1"/>
  <c r="H8" i="10" l="1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I23" i="12" l="1"/>
  <c r="F11" i="11" s="1"/>
  <c r="H23" i="12"/>
  <c r="D11" i="11" s="1"/>
  <c r="I15" i="9"/>
  <c r="F9" i="11" s="1"/>
  <c r="B1" i="12"/>
  <c r="B11" i="11" s="1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M5" i="11"/>
  <c r="I26" i="7"/>
  <c r="F7" i="11" s="1"/>
  <c r="H17" i="8"/>
  <c r="D8" i="11" s="1"/>
  <c r="I8" i="10"/>
  <c r="H15" i="9"/>
  <c r="D9" i="11" s="1"/>
  <c r="H31" i="10" l="1"/>
  <c r="D10" i="11" s="1"/>
  <c r="D19" i="11" s="1"/>
  <c r="I31" i="10"/>
  <c r="F10" i="11" s="1"/>
  <c r="F19" i="11" s="1"/>
</calcChain>
</file>

<file path=xl/sharedStrings.xml><?xml version="1.0" encoding="utf-8"?>
<sst xmlns="http://schemas.openxmlformats.org/spreadsheetml/2006/main" count="207" uniqueCount="107">
  <si>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</si>
  <si>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</si>
  <si>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</si>
  <si>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</si>
  <si>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</si>
  <si>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</si>
  <si>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</si>
  <si>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</si>
  <si>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</si>
  <si>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</si>
  <si>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</si>
  <si>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</si>
  <si>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</si>
  <si>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</si>
  <si>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</si>
  <si>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</si>
  <si>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</si>
  <si>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</si>
  <si>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</si>
  <si>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</si>
  <si>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</si>
  <si>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</si>
  <si>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</si>
  <si>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</si>
  <si>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</si>
  <si>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</si>
  <si>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</si>
  <si>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</si>
  <si>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</si>
  <si>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</si>
  <si>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</si>
  <si>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</si>
  <si>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</si>
  <si>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</si>
  <si>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</si>
  <si>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</si>
  <si>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</si>
  <si>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</si>
  <si>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</si>
  <si>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</si>
  <si>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</si>
  <si>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</si>
  <si>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</si>
  <si>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</si>
  <si>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</si>
  <si>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Total Schedule No. 6.  Recommended spare parts</t>
  </si>
  <si>
    <t xml:space="preserve">(1) x (2) </t>
  </si>
  <si>
    <t>N/A</t>
  </si>
  <si>
    <t>UOM</t>
  </si>
  <si>
    <t>Sum</t>
  </si>
  <si>
    <t xml:space="preserve">Sum 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</si>
  <si>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</si>
  <si>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</si>
  <si>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</si>
  <si>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</si>
  <si>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</si>
  <si>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</si>
  <si>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</si>
  <si>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</si>
  <si>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 xml:space="preserve">GENERAL 
MOBILIZATION AND DEMOBILIZATION 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</si>
  <si>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</si>
  <si>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</si>
  <si>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</si>
  <si>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</si>
  <si>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</si>
  <si>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</si>
  <si>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</si>
  <si>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</si>
  <si>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</si>
  <si>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Power and Control Cables</t>
  </si>
  <si>
    <t>Control, protection, metering cables as required</t>
  </si>
  <si>
    <t>Cable trays, supports, terminations, etc.</t>
  </si>
  <si>
    <t xml:space="preserve">Telecommunication System </t>
  </si>
  <si>
    <t>Other Equipment</t>
  </si>
  <si>
    <t>Any other equipment for Substation to fulfill the purpose of the project</t>
  </si>
  <si>
    <t>Design, engineering and documentation</t>
  </si>
  <si>
    <t>Preparation works, localisation of substations, check of existing infrastructure, data collection, etc.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</si>
  <si>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</si>
  <si>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</si>
  <si>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</si>
  <si>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</si>
  <si>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Design and Studies</t>
  </si>
  <si>
    <t>Pcs</t>
  </si>
  <si>
    <t>New differential protection relay for the repurposed feeder (identical to the opposite relay in Geothermal SS)</t>
  </si>
  <si>
    <t>Energy meter</t>
  </si>
  <si>
    <t>MV current transformer adapted to a transit of 5MVA</t>
  </si>
  <si>
    <t>Design of Telecommunication equipment</t>
  </si>
  <si>
    <t>Design of the modification on the existing 11kV cabinet: protection relay, current transformer, etc</t>
  </si>
  <si>
    <t>Mobilization and Demobilization, site cleaning</t>
  </si>
  <si>
    <t>Repurposing of the existing 11 kV Switchgear: installation and connection</t>
  </si>
  <si>
    <t>Repurposing of the existing 11 kV Switchgear</t>
  </si>
  <si>
    <t>Telecommunication System: installation and connection</t>
  </si>
  <si>
    <t xml:space="preserve">FO link betwen protection relay and telecom cabinet ODF </t>
  </si>
  <si>
    <t>FO link betwen protection relay and telecom cabinet ODF and splicing to pigtails</t>
  </si>
  <si>
    <r>
      <t>Qty.
(Indicative)</t>
    </r>
    <r>
      <rPr>
        <b/>
        <sz val="10"/>
        <color theme="1"/>
        <rFont val="Calibri"/>
        <family val="2"/>
      </rPr>
      <t>²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</si>
  <si>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</si>
  <si>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³</t>
    </r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</si>
  <si>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</si>
  <si>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</si>
  <si>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Telephone IP sets incl. Cabling and interfacing to FO access mux and central PABX</t>
  </si>
  <si>
    <t>2.3</t>
  </si>
  <si>
    <t>4.2</t>
  </si>
  <si>
    <t>4.3</t>
  </si>
  <si>
    <t>5.1</t>
  </si>
  <si>
    <t>Not Applicale</t>
  </si>
  <si>
    <t>5.2</t>
  </si>
  <si>
    <t>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</si>
</sst>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4" fontId="17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</cellStyleXfs>
  <cellXfs count="2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6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4" fillId="0" borderId="0" xfId="0" applyFont="1" applyAlignment="1">
      <alignment wrapText="1"/>
    </xf>
    <xf numFmtId="0" fontId="12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1" fillId="0" borderId="10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2" fillId="0" borderId="0" xfId="0" applyFont="1" applyAlignment="1" applyProtection="1">
      <alignment horizontal="center" vertical="top" wrapText="1"/>
      <protection hidden="1"/>
    </xf>
    <xf numFmtId="0" fontId="15" fillId="0" borderId="0" xfId="0" applyFont="1" applyAlignment="1" applyProtection="1">
      <alignment horizontal="center" vertical="top" wrapText="1"/>
      <protection hidden="1"/>
    </xf>
    <xf numFmtId="0" fontId="13" fillId="0" borderId="0" xfId="0" applyFont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quotePrefix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8" fillId="0" borderId="0" xfId="0" applyFont="1"/>
    <xf numFmtId="0" fontId="4" fillId="0" borderId="0" xfId="0" applyFont="1"/>
    <xf numFmtId="0" fontId="18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1" fontId="18" fillId="0" borderId="0" xfId="1" applyNumberFormat="1" applyFont="1"/>
    <xf numFmtId="1" fontId="10" fillId="0" borderId="7" xfId="1" applyNumberFormat="1" applyFont="1" applyBorder="1" applyAlignment="1">
      <alignment horizontal="justify" vertical="center" wrapText="1"/>
    </xf>
    <xf numFmtId="1" fontId="11" fillId="0" borderId="21" xfId="1" quotePrefix="1" applyNumberFormat="1" applyFont="1" applyBorder="1" applyAlignment="1">
      <alignment horizontal="center" vertical="center" wrapText="1"/>
    </xf>
    <xf numFmtId="1" fontId="3" fillId="2" borderId="40" xfId="1" applyNumberFormat="1" applyFont="1" applyFill="1" applyBorder="1" applyAlignment="1">
      <alignment horizontal="center" vertical="center" wrapText="1"/>
    </xf>
    <xf numFmtId="1" fontId="3" fillId="0" borderId="22" xfId="1" applyNumberFormat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right" vertical="center" wrapText="1"/>
    </xf>
    <xf numFmtId="1" fontId="3" fillId="0" borderId="7" xfId="1" applyNumberFormat="1" applyFont="1" applyBorder="1" applyAlignment="1">
      <alignment horizontal="left" vertical="center" wrapText="1"/>
    </xf>
    <xf numFmtId="1" fontId="3" fillId="0" borderId="0" xfId="1" applyNumberFormat="1" applyFont="1" applyAlignment="1">
      <alignment horizontal="left" vertical="center" wrapText="1"/>
    </xf>
    <xf numFmtId="1" fontId="0" fillId="0" borderId="0" xfId="1" applyNumberFormat="1" applyFont="1"/>
    <xf numFmtId="0" fontId="10" fillId="3" borderId="44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left" vertical="center" wrapText="1"/>
    </xf>
    <xf numFmtId="2" fontId="3" fillId="3" borderId="45" xfId="0" applyNumberFormat="1" applyFont="1" applyFill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2" fontId="3" fillId="0" borderId="45" xfId="0" applyNumberFormat="1" applyFont="1" applyBorder="1" applyAlignment="1">
      <alignment horizontal="right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24" fillId="0" borderId="45" xfId="3" applyFont="1" applyFill="1" applyBorder="1" applyAlignment="1">
      <alignment vertical="center"/>
    </xf>
    <xf numFmtId="0" fontId="24" fillId="0" borderId="45" xfId="0" applyFont="1" applyFill="1" applyBorder="1" applyAlignment="1">
      <alignment vertical="center" wrapText="1"/>
    </xf>
    <xf numFmtId="0" fontId="23" fillId="3" borderId="45" xfId="0" applyFont="1" applyFill="1" applyBorder="1" applyAlignment="1">
      <alignment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4" fillId="4" borderId="45" xfId="0" applyFont="1" applyFill="1" applyBorder="1" applyAlignment="1">
      <alignment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0" fillId="3" borderId="48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24" fillId="0" borderId="50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2" xfId="0" applyFont="1" applyBorder="1" applyAlignment="1">
      <alignment horizontal="left" vertical="center" wrapText="1"/>
    </xf>
    <xf numFmtId="2" fontId="3" fillId="0" borderId="52" xfId="0" applyNumberFormat="1" applyFont="1" applyBorder="1" applyAlignment="1">
      <alignment horizontal="right" vertical="center" wrapText="1"/>
    </xf>
    <xf numFmtId="0" fontId="11" fillId="0" borderId="2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2" fontId="24" fillId="0" borderId="31" xfId="0" applyNumberFormat="1" applyFont="1" applyBorder="1" applyAlignment="1">
      <alignment horizontal="right" vertical="center" wrapText="1"/>
    </xf>
    <xf numFmtId="2" fontId="24" fillId="0" borderId="28" xfId="0" applyNumberFormat="1" applyFont="1" applyBorder="1" applyAlignment="1">
      <alignment horizontal="right" vertical="center" wrapText="1"/>
    </xf>
    <xf numFmtId="0" fontId="3" fillId="0" borderId="51" xfId="0" applyFont="1" applyBorder="1" applyAlignment="1">
      <alignment horizontal="center" vertical="center" wrapText="1"/>
    </xf>
    <xf numFmtId="0" fontId="24" fillId="0" borderId="45" xfId="3" applyFont="1" applyFill="1" applyBorder="1" applyAlignment="1">
      <alignment vertical="center" wrapText="1" shrinkToFit="1"/>
    </xf>
    <xf numFmtId="0" fontId="23" fillId="3" borderId="45" xfId="3" applyFont="1" applyFill="1" applyBorder="1" applyAlignment="1">
      <alignment vertical="center" wrapText="1" shrinkToFit="1"/>
    </xf>
    <xf numFmtId="0" fontId="3" fillId="0" borderId="47" xfId="0" applyFont="1" applyBorder="1" applyAlignment="1">
      <alignment horizontal="left" vertical="center" wrapText="1"/>
    </xf>
    <xf numFmtId="0" fontId="24" fillId="0" borderId="45" xfId="0" applyFont="1" applyBorder="1" applyAlignment="1">
      <alignment vertical="center" wrapText="1"/>
    </xf>
    <xf numFmtId="0" fontId="25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5">
    <cellStyle name="Milliers" xfId="1" builtinId="3"/>
    <cellStyle name="Normal" xfId="0" builtinId="0"/>
    <cellStyle name="Normal 2 10 2 26" xfId="4"/>
    <cellStyle name="Normal 3" xfId="2"/>
    <cellStyle name="Normal 9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58"/>
  <sheetViews>
    <sheetView view="pageBreakPreview" zoomScale="70" zoomScaleNormal="70" zoomScaleSheetLayoutView="70" workbookViewId="0">
      <selection activeCell="R13" sqref="R13"/>
    </sheetView>
  </sheetViews>
  <sheetFormatPr baseColWidth="10" defaultColWidth="8.88671875" defaultRowHeight="14.4" x14ac:dyDescent="0.3"/>
  <cols>
    <col min="1" max="1" width="2.21875" customWidth="1"/>
    <col min="2" max="2" width="10.6640625" style="38" customWidth="1"/>
    <col min="3" max="3" width="58.44140625" customWidth="1"/>
    <col min="4" max="4" width="10.6640625" customWidth="1"/>
    <col min="5" max="5" width="10.6640625" style="38" customWidth="1"/>
    <col min="6" max="6" width="11.44140625" customWidth="1"/>
    <col min="7" max="9" width="10.6640625" customWidth="1"/>
  </cols>
  <sheetData>
    <row r="1" spans="2:9" ht="22.8" x14ac:dyDescent="0.4">
      <c r="B1" s="222" t="str">
        <f ca="1">RIGHT(CELL("filename",D2),LEN(CELL("filename",D2))-FIND("]",CELL("filename",D2)))</f>
        <v>LAUDAT SUB S1</v>
      </c>
      <c r="C1" s="222"/>
      <c r="D1" s="222"/>
      <c r="E1" s="222"/>
      <c r="F1" s="222"/>
      <c r="G1" s="222"/>
      <c r="H1" s="222"/>
      <c r="I1" s="222"/>
    </row>
    <row r="2" spans="2:9" ht="22.8" x14ac:dyDescent="0.3">
      <c r="B2" s="227" t="s">
        <v>0</v>
      </c>
      <c r="C2" s="227"/>
      <c r="D2" s="227"/>
      <c r="E2" s="227"/>
      <c r="F2" s="227"/>
      <c r="G2" s="227"/>
      <c r="H2" s="227"/>
      <c r="I2" s="227"/>
    </row>
    <row r="3" spans="2:9" ht="20.399999999999999" x14ac:dyDescent="0.3">
      <c r="B3" s="228" t="s">
        <v>1</v>
      </c>
      <c r="C3" s="228"/>
      <c r="D3" s="228"/>
      <c r="E3" s="228"/>
      <c r="F3" s="228"/>
      <c r="G3" s="228"/>
      <c r="H3" s="228"/>
      <c r="I3" s="228"/>
    </row>
    <row r="4" spans="2:9" ht="4.2" customHeight="1" thickBot="1" x14ac:dyDescent="0.35">
      <c r="B4" s="158"/>
      <c r="C4" s="158"/>
      <c r="D4" s="158"/>
      <c r="E4" s="158"/>
      <c r="F4" s="158"/>
      <c r="G4" s="107"/>
      <c r="H4" s="107"/>
      <c r="I4" s="158"/>
    </row>
    <row r="5" spans="2:9" ht="43.5" customHeight="1" thickBot="1" x14ac:dyDescent="0.35">
      <c r="B5" s="28" t="s">
        <v>2</v>
      </c>
      <c r="C5" s="28" t="s">
        <v>3</v>
      </c>
      <c r="D5" s="29" t="s">
        <v>51</v>
      </c>
      <c r="E5" s="30" t="s">
        <v>48</v>
      </c>
      <c r="F5" s="30" t="s">
        <v>96</v>
      </c>
      <c r="G5" s="223" t="s">
        <v>52</v>
      </c>
      <c r="H5" s="224"/>
      <c r="I5" s="29" t="s">
        <v>53</v>
      </c>
    </row>
    <row r="6" spans="2:9" ht="26.4" x14ac:dyDescent="0.3">
      <c r="B6" s="47"/>
      <c r="C6" s="114"/>
      <c r="D6" s="31"/>
      <c r="E6" s="115"/>
      <c r="F6" s="32"/>
      <c r="G6" s="120" t="s">
        <v>17</v>
      </c>
      <c r="H6" s="121" t="s">
        <v>5</v>
      </c>
      <c r="I6" s="32"/>
    </row>
    <row r="7" spans="2:9" ht="15" thickBot="1" x14ac:dyDescent="0.35">
      <c r="B7" s="122"/>
      <c r="C7" s="123"/>
      <c r="D7" s="34"/>
      <c r="E7" s="124"/>
      <c r="F7" s="125" t="s">
        <v>15</v>
      </c>
      <c r="G7" s="76" t="s">
        <v>16</v>
      </c>
      <c r="H7" s="77" t="s">
        <v>18</v>
      </c>
      <c r="I7" s="126" t="s">
        <v>6</v>
      </c>
    </row>
    <row r="8" spans="2:9" ht="6.6" customHeight="1" x14ac:dyDescent="0.3">
      <c r="B8" s="47"/>
      <c r="C8" s="114"/>
      <c r="D8" s="31"/>
      <c r="E8" s="115"/>
      <c r="F8" s="116"/>
      <c r="G8" s="117"/>
      <c r="H8" s="118"/>
      <c r="I8" s="119"/>
    </row>
    <row r="9" spans="2:9" x14ac:dyDescent="0.3">
      <c r="B9" s="171">
        <v>1</v>
      </c>
      <c r="C9" s="218" t="s">
        <v>90</v>
      </c>
      <c r="D9" s="172"/>
      <c r="E9" s="173"/>
      <c r="F9" s="183"/>
      <c r="G9" s="174"/>
      <c r="H9" s="172"/>
      <c r="I9" s="175"/>
    </row>
    <row r="10" spans="2:9" ht="26.4" x14ac:dyDescent="0.3">
      <c r="B10" s="176" t="s">
        <v>60</v>
      </c>
      <c r="C10" s="217" t="s">
        <v>83</v>
      </c>
      <c r="D10" s="181"/>
      <c r="E10" s="178" t="s">
        <v>82</v>
      </c>
      <c r="F10" s="179">
        <v>1</v>
      </c>
      <c r="G10" s="180"/>
      <c r="H10" s="181"/>
      <c r="I10" s="182">
        <f t="shared" ref="I10:I16" si="0">F10*H10</f>
        <v>0</v>
      </c>
    </row>
    <row r="11" spans="2:9" x14ac:dyDescent="0.3">
      <c r="B11" s="176" t="s">
        <v>61</v>
      </c>
      <c r="C11" s="184" t="s">
        <v>85</v>
      </c>
      <c r="D11" s="181"/>
      <c r="E11" s="178" t="s">
        <v>82</v>
      </c>
      <c r="F11" s="179">
        <v>1</v>
      </c>
      <c r="G11" s="180"/>
      <c r="H11" s="181"/>
      <c r="I11" s="182">
        <f t="shared" si="0"/>
        <v>0</v>
      </c>
    </row>
    <row r="12" spans="2:9" x14ac:dyDescent="0.3">
      <c r="B12" s="176" t="s">
        <v>62</v>
      </c>
      <c r="C12" s="185" t="s">
        <v>84</v>
      </c>
      <c r="D12" s="181"/>
      <c r="E12" s="178" t="s">
        <v>82</v>
      </c>
      <c r="F12" s="179">
        <v>1</v>
      </c>
      <c r="G12" s="180"/>
      <c r="H12" s="181"/>
      <c r="I12" s="182">
        <f>F12*H12</f>
        <v>0</v>
      </c>
    </row>
    <row r="13" spans="2:9" x14ac:dyDescent="0.3">
      <c r="B13" s="176"/>
      <c r="C13" s="185"/>
      <c r="D13" s="181"/>
      <c r="E13" s="178"/>
      <c r="F13" s="179"/>
      <c r="G13" s="180"/>
      <c r="H13" s="181"/>
      <c r="I13" s="182"/>
    </row>
    <row r="14" spans="2:9" x14ac:dyDescent="0.3">
      <c r="B14" s="171">
        <v>2</v>
      </c>
      <c r="C14" s="186" t="s">
        <v>69</v>
      </c>
      <c r="D14" s="172"/>
      <c r="E14" s="173"/>
      <c r="F14" s="187"/>
      <c r="G14" s="174"/>
      <c r="H14" s="172"/>
      <c r="I14" s="175"/>
    </row>
    <row r="15" spans="2:9" x14ac:dyDescent="0.3">
      <c r="B15" s="176" t="s">
        <v>63</v>
      </c>
      <c r="C15" s="185" t="s">
        <v>70</v>
      </c>
      <c r="D15" s="181"/>
      <c r="E15" s="178" t="s">
        <v>49</v>
      </c>
      <c r="F15" s="179">
        <v>1</v>
      </c>
      <c r="G15" s="180"/>
      <c r="H15" s="181"/>
      <c r="I15" s="182">
        <f t="shared" si="0"/>
        <v>0</v>
      </c>
    </row>
    <row r="16" spans="2:9" x14ac:dyDescent="0.3">
      <c r="B16" s="176" t="s">
        <v>64</v>
      </c>
      <c r="C16" s="185" t="s">
        <v>71</v>
      </c>
      <c r="D16" s="181"/>
      <c r="E16" s="178" t="s">
        <v>49</v>
      </c>
      <c r="F16" s="179">
        <v>1</v>
      </c>
      <c r="G16" s="180"/>
      <c r="H16" s="181"/>
      <c r="I16" s="182">
        <f t="shared" si="0"/>
        <v>0</v>
      </c>
    </row>
    <row r="17" spans="2:9" x14ac:dyDescent="0.3">
      <c r="B17" s="176"/>
      <c r="C17" s="177"/>
      <c r="D17" s="181"/>
      <c r="E17" s="178"/>
      <c r="F17" s="179"/>
      <c r="G17" s="180"/>
      <c r="H17" s="181"/>
      <c r="I17" s="182"/>
    </row>
    <row r="18" spans="2:9" x14ac:dyDescent="0.3">
      <c r="B18" s="171">
        <v>3</v>
      </c>
      <c r="C18" s="186" t="s">
        <v>72</v>
      </c>
      <c r="D18" s="172"/>
      <c r="E18" s="173"/>
      <c r="F18" s="183"/>
      <c r="G18" s="174"/>
      <c r="H18" s="172"/>
      <c r="I18" s="175"/>
    </row>
    <row r="19" spans="2:9" ht="19.2" customHeight="1" x14ac:dyDescent="0.3">
      <c r="B19" s="176" t="s">
        <v>65</v>
      </c>
      <c r="C19" s="185" t="s">
        <v>92</v>
      </c>
      <c r="D19" s="181"/>
      <c r="E19" s="178" t="s">
        <v>49</v>
      </c>
      <c r="F19" s="179">
        <v>1</v>
      </c>
      <c r="G19" s="180"/>
      <c r="H19" s="181"/>
      <c r="I19" s="182">
        <f t="shared" ref="I19" si="1">F19*H19</f>
        <v>0</v>
      </c>
    </row>
    <row r="20" spans="2:9" ht="52.8" x14ac:dyDescent="0.3">
      <c r="B20" s="176" t="s">
        <v>66</v>
      </c>
      <c r="C20" s="220" t="s">
        <v>98</v>
      </c>
      <c r="D20" s="181"/>
      <c r="E20" s="178" t="s">
        <v>49</v>
      </c>
      <c r="F20" s="179">
        <v>1</v>
      </c>
      <c r="G20" s="180"/>
      <c r="H20" s="181"/>
      <c r="I20" s="182">
        <f t="shared" ref="I20:I21" si="2">F20*H20</f>
        <v>0</v>
      </c>
    </row>
    <row r="21" spans="2:9" ht="26.4" x14ac:dyDescent="0.3">
      <c r="B21" s="176" t="s">
        <v>67</v>
      </c>
      <c r="C21" s="188" t="s">
        <v>99</v>
      </c>
      <c r="D21" s="181"/>
      <c r="E21" s="178" t="s">
        <v>82</v>
      </c>
      <c r="F21" s="179">
        <v>2</v>
      </c>
      <c r="G21" s="180"/>
      <c r="H21" s="181"/>
      <c r="I21" s="182">
        <f t="shared" si="2"/>
        <v>0</v>
      </c>
    </row>
    <row r="22" spans="2:9" x14ac:dyDescent="0.3">
      <c r="B22" s="196"/>
      <c r="C22" s="209"/>
      <c r="D22" s="210"/>
      <c r="E22" s="208"/>
      <c r="F22" s="208"/>
      <c r="G22" s="211"/>
      <c r="H22" s="211"/>
      <c r="I22" s="13"/>
    </row>
    <row r="23" spans="2:9" x14ac:dyDescent="0.3">
      <c r="B23" s="171">
        <v>4</v>
      </c>
      <c r="C23" s="186" t="s">
        <v>73</v>
      </c>
      <c r="D23" s="172"/>
      <c r="E23" s="174"/>
      <c r="F23" s="172"/>
      <c r="G23" s="174"/>
      <c r="H23" s="172"/>
      <c r="I23" s="175"/>
    </row>
    <row r="24" spans="2:9" x14ac:dyDescent="0.3">
      <c r="B24" s="176" t="s">
        <v>68</v>
      </c>
      <c r="C24" s="185" t="s">
        <v>74</v>
      </c>
      <c r="D24" s="181"/>
      <c r="E24" s="178" t="s">
        <v>49</v>
      </c>
      <c r="F24" s="179">
        <v>1</v>
      </c>
      <c r="G24" s="180"/>
      <c r="H24" s="213"/>
      <c r="I24" s="182">
        <f t="shared" ref="I24" si="3">F24*H24</f>
        <v>0</v>
      </c>
    </row>
    <row r="25" spans="2:9" ht="15" thickBot="1" x14ac:dyDescent="0.35">
      <c r="B25" s="39"/>
      <c r="C25" s="49"/>
      <c r="D25" s="6"/>
      <c r="E25" s="59"/>
      <c r="F25" s="59"/>
      <c r="G25" s="212"/>
      <c r="H25" s="212"/>
      <c r="I25" s="13"/>
    </row>
    <row r="26" spans="2:9" ht="14.7" customHeight="1" thickBot="1" x14ac:dyDescent="0.35">
      <c r="B26" s="79"/>
      <c r="C26" s="80"/>
      <c r="D26" s="81"/>
      <c r="E26" s="127"/>
      <c r="F26" s="128"/>
      <c r="G26" s="128"/>
      <c r="H26" s="78" t="s">
        <v>7</v>
      </c>
      <c r="I26" s="129">
        <f>SUM(I8:I25)</f>
        <v>0</v>
      </c>
    </row>
    <row r="27" spans="2:9" ht="24" customHeight="1" x14ac:dyDescent="0.3">
      <c r="B27" s="1"/>
      <c r="C27" s="2"/>
      <c r="D27" s="2"/>
      <c r="E27" s="130"/>
      <c r="F27" s="229" t="s">
        <v>8</v>
      </c>
      <c r="G27" s="230"/>
      <c r="H27" s="230"/>
      <c r="I27" s="131"/>
    </row>
    <row r="28" spans="2:9" ht="24" customHeight="1" thickBot="1" x14ac:dyDescent="0.35">
      <c r="B28" s="1"/>
      <c r="C28" s="2"/>
      <c r="D28" s="2"/>
      <c r="E28" s="130"/>
      <c r="F28" s="231" t="s">
        <v>9</v>
      </c>
      <c r="G28" s="232"/>
      <c r="H28" s="232"/>
      <c r="I28" s="132"/>
    </row>
    <row r="29" spans="2:9" ht="4.2" customHeight="1" x14ac:dyDescent="0.3">
      <c r="B29" s="1"/>
      <c r="C29" s="2"/>
      <c r="D29" s="2"/>
      <c r="E29" s="1"/>
      <c r="F29" s="10"/>
      <c r="G29" s="10"/>
      <c r="H29" s="10"/>
      <c r="I29" s="10"/>
    </row>
    <row r="30" spans="2:9" ht="14.25" customHeight="1" x14ac:dyDescent="0.3">
      <c r="B30" s="40"/>
      <c r="C30" s="225" t="s">
        <v>10</v>
      </c>
      <c r="D30" s="225"/>
      <c r="E30" s="225"/>
      <c r="F30" s="225"/>
      <c r="G30" s="225"/>
      <c r="H30" s="9"/>
      <c r="I30" s="9"/>
    </row>
    <row r="31" spans="2:9" ht="14.25" customHeight="1" x14ac:dyDescent="0.3">
      <c r="B31" s="40"/>
      <c r="C31" s="225" t="s">
        <v>11</v>
      </c>
      <c r="D31" s="225"/>
      <c r="E31" s="225"/>
      <c r="F31" s="225"/>
      <c r="G31" s="225"/>
      <c r="H31" s="9"/>
      <c r="I31" s="9"/>
    </row>
    <row r="32" spans="2:9" ht="15.6" x14ac:dyDescent="0.3">
      <c r="C32" s="233" t="s">
        <v>97</v>
      </c>
      <c r="D32" s="233"/>
      <c r="E32" s="233"/>
      <c r="F32" s="233"/>
      <c r="G32" s="233"/>
    </row>
    <row r="34" spans="2:7" ht="20.399999999999999" x14ac:dyDescent="0.3">
      <c r="B34" s="226" t="s">
        <v>12</v>
      </c>
      <c r="C34" s="226"/>
      <c r="D34" s="226"/>
      <c r="E34" s="97"/>
    </row>
    <row r="35" spans="2:7" ht="16.2" thickBot="1" x14ac:dyDescent="0.35">
      <c r="B35" s="41"/>
    </row>
    <row r="36" spans="2:7" ht="27" thickBot="1" x14ac:dyDescent="0.35">
      <c r="C36" s="133" t="s">
        <v>2</v>
      </c>
      <c r="D36" s="106" t="s">
        <v>3</v>
      </c>
      <c r="E36" s="106"/>
      <c r="F36" s="106" t="s">
        <v>13</v>
      </c>
      <c r="G36" s="106" t="s">
        <v>14</v>
      </c>
    </row>
    <row r="37" spans="2:7" x14ac:dyDescent="0.3">
      <c r="C37" s="3"/>
      <c r="D37" s="4"/>
      <c r="E37" s="108"/>
      <c r="F37" s="4"/>
      <c r="G37" s="4"/>
    </row>
    <row r="38" spans="2:7" x14ac:dyDescent="0.3">
      <c r="C38" s="23"/>
      <c r="D38" s="20"/>
      <c r="E38" s="62"/>
      <c r="F38" s="20"/>
      <c r="G38" s="20"/>
    </row>
    <row r="39" spans="2:7" x14ac:dyDescent="0.3">
      <c r="C39" s="23"/>
      <c r="D39" s="20"/>
      <c r="E39" s="62"/>
      <c r="F39" s="20"/>
      <c r="G39" s="20"/>
    </row>
    <row r="40" spans="2:7" x14ac:dyDescent="0.3">
      <c r="C40" s="23"/>
      <c r="D40" s="20"/>
      <c r="E40" s="62"/>
      <c r="F40" s="20"/>
      <c r="G40" s="20"/>
    </row>
    <row r="41" spans="2:7" x14ac:dyDescent="0.3">
      <c r="C41" s="23"/>
      <c r="D41" s="20"/>
      <c r="E41" s="62"/>
      <c r="F41" s="20"/>
      <c r="G41" s="20"/>
    </row>
    <row r="42" spans="2:7" x14ac:dyDescent="0.3">
      <c r="C42" s="23"/>
      <c r="D42" s="20"/>
      <c r="E42" s="62"/>
      <c r="F42" s="20"/>
      <c r="G42" s="20"/>
    </row>
    <row r="43" spans="2:7" x14ac:dyDescent="0.3">
      <c r="C43" s="23"/>
      <c r="D43" s="20"/>
      <c r="E43" s="62"/>
      <c r="F43" s="20"/>
      <c r="G43" s="20"/>
    </row>
    <row r="44" spans="2:7" x14ac:dyDescent="0.3">
      <c r="C44" s="23"/>
      <c r="D44" s="20"/>
      <c r="E44" s="62"/>
      <c r="F44" s="20"/>
      <c r="G44" s="20"/>
    </row>
    <row r="45" spans="2:7" ht="15" thickBot="1" x14ac:dyDescent="0.35">
      <c r="C45" s="6"/>
      <c r="D45" s="103"/>
      <c r="E45" s="69"/>
      <c r="F45" s="103"/>
      <c r="G45" s="103"/>
    </row>
    <row r="47" spans="2:7" ht="21" x14ac:dyDescent="0.4">
      <c r="C47" s="50"/>
      <c r="D47" s="51"/>
      <c r="E47" s="97"/>
      <c r="F47" s="51"/>
    </row>
    <row r="48" spans="2:7" ht="14.55" customHeight="1" x14ac:dyDescent="0.3">
      <c r="C48" s="52"/>
      <c r="D48" s="52"/>
      <c r="E48" s="109"/>
      <c r="F48" s="52"/>
    </row>
    <row r="49" spans="2:9" ht="66" customHeight="1" x14ac:dyDescent="0.3">
      <c r="B49" s="58"/>
      <c r="C49" s="58"/>
      <c r="D49" s="53"/>
      <c r="E49" s="110"/>
      <c r="F49" s="55"/>
      <c r="G49" s="55"/>
      <c r="H49" s="55"/>
      <c r="I49" s="55"/>
    </row>
    <row r="50" spans="2:9" ht="158.55000000000001" customHeight="1" x14ac:dyDescent="0.3">
      <c r="B50" s="54"/>
      <c r="C50" s="54"/>
      <c r="D50" s="54"/>
      <c r="E50" s="111"/>
      <c r="F50" s="55"/>
      <c r="G50" s="55"/>
      <c r="H50" s="55"/>
      <c r="I50" s="55"/>
    </row>
    <row r="51" spans="2:9" ht="43.5" customHeight="1" x14ac:dyDescent="0.3">
      <c r="B51" s="55"/>
      <c r="C51" s="55"/>
      <c r="D51" s="55"/>
      <c r="E51" s="109"/>
      <c r="F51" s="55"/>
      <c r="G51" s="55"/>
      <c r="H51" s="55"/>
      <c r="I51" s="55"/>
    </row>
    <row r="52" spans="2:9" ht="72.45" customHeight="1" x14ac:dyDescent="0.3">
      <c r="B52" s="56"/>
      <c r="C52" s="56"/>
      <c r="D52" s="56"/>
      <c r="E52" s="112"/>
      <c r="F52" s="55"/>
      <c r="G52" s="55"/>
      <c r="H52" s="55"/>
      <c r="I52" s="55"/>
    </row>
    <row r="53" spans="2:9" ht="46.05" customHeight="1" x14ac:dyDescent="0.3">
      <c r="B53" s="56"/>
      <c r="C53" s="56"/>
      <c r="D53" s="55"/>
      <c r="E53" s="109"/>
      <c r="F53" s="55"/>
      <c r="G53" s="55"/>
      <c r="H53" s="55"/>
      <c r="I53" s="55"/>
    </row>
    <row r="54" spans="2:9" x14ac:dyDescent="0.3">
      <c r="B54"/>
    </row>
    <row r="55" spans="2:9" ht="64.95" customHeight="1" x14ac:dyDescent="0.3">
      <c r="B55" s="57"/>
      <c r="C55" s="57"/>
      <c r="D55" s="57"/>
      <c r="E55" s="113"/>
    </row>
    <row r="56" spans="2:9" ht="48.45" customHeight="1" x14ac:dyDescent="0.3">
      <c r="B56" s="57"/>
      <c r="C56" s="57"/>
      <c r="D56" s="57"/>
      <c r="E56" s="113"/>
    </row>
    <row r="57" spans="2:9" ht="43.5" customHeight="1" x14ac:dyDescent="0.3">
      <c r="B57" s="57"/>
      <c r="C57" s="57"/>
      <c r="D57" s="57"/>
      <c r="E57" s="113"/>
    </row>
    <row r="58" spans="2:9" ht="65.55" customHeight="1" x14ac:dyDescent="0.3">
      <c r="B58" s="57"/>
      <c r="C58" s="57"/>
      <c r="D58" s="57"/>
      <c r="E58" s="113"/>
    </row>
  </sheetData>
  <mergeCells count="10">
    <mergeCell ref="B1:I1"/>
    <mergeCell ref="G5:H5"/>
    <mergeCell ref="C31:G31"/>
    <mergeCell ref="B34:D34"/>
    <mergeCell ref="B2:I2"/>
    <mergeCell ref="B3:I3"/>
    <mergeCell ref="F27:H27"/>
    <mergeCell ref="F28:H28"/>
    <mergeCell ref="C30:G30"/>
    <mergeCell ref="C32:G32"/>
  </mergeCells>
  <printOptions horizontalCentered="1"/>
  <pageMargins left="0.25" right="0.25" top="0.75" bottom="0" header="0.3" footer="0.3"/>
  <pageSetup paperSize="9" scale="90" orientation="landscape" r:id="rId1"/>
  <rowBreaks count="5" manualBreakCount="5">
    <brk id="25" min="1" max="8" man="1"/>
    <brk id="32" min="1" max="8" man="1"/>
    <brk id="46" max="8" man="1"/>
    <brk id="54" max="8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zoomScaleNormal="100" zoomScaleSheetLayoutView="100" workbookViewId="0">
      <selection activeCell="C9" sqref="C9"/>
    </sheetView>
  </sheetViews>
  <sheetFormatPr baseColWidth="10" defaultColWidth="8.886718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34" t="str">
        <f ca="1">RIGHT(CELL("filename",E2),LEN(CELL("filename",E2))-FIND("]",CELL("filename",E2)))</f>
        <v>LAUDAT SUB S2</v>
      </c>
      <c r="C1" s="234"/>
      <c r="D1" s="234"/>
      <c r="E1" s="234"/>
      <c r="F1" s="234"/>
      <c r="G1" s="234"/>
      <c r="H1" s="234"/>
    </row>
    <row r="2" spans="1:10" ht="42" customHeight="1" x14ac:dyDescent="0.3">
      <c r="A2" s="139"/>
      <c r="B2" s="239" t="s">
        <v>19</v>
      </c>
      <c r="C2" s="239"/>
      <c r="D2" s="239"/>
      <c r="E2" s="239"/>
      <c r="F2" s="239"/>
      <c r="G2" s="239"/>
      <c r="H2" s="239"/>
    </row>
    <row r="3" spans="1:10" ht="7.8" customHeight="1" thickBot="1" x14ac:dyDescent="0.35">
      <c r="A3" s="139"/>
      <c r="B3" s="160"/>
      <c r="C3" s="160"/>
      <c r="D3" s="160"/>
      <c r="E3" s="160"/>
      <c r="F3" s="160"/>
      <c r="G3" s="160"/>
      <c r="H3" s="160"/>
    </row>
    <row r="4" spans="1:10" ht="92.4" x14ac:dyDescent="0.3">
      <c r="A4" s="139"/>
      <c r="B4" s="28" t="s">
        <v>2</v>
      </c>
      <c r="C4" s="29" t="s">
        <v>3</v>
      </c>
      <c r="D4" s="30" t="s">
        <v>48</v>
      </c>
      <c r="E4" s="30" t="s">
        <v>4</v>
      </c>
      <c r="F4" s="30" t="s">
        <v>54</v>
      </c>
      <c r="G4" s="30" t="s">
        <v>20</v>
      </c>
      <c r="H4" s="30" t="s">
        <v>55</v>
      </c>
      <c r="J4" s="40"/>
    </row>
    <row r="5" spans="1:10" ht="15" thickBot="1" x14ac:dyDescent="0.35">
      <c r="A5" s="139"/>
      <c r="B5" s="137"/>
      <c r="C5" s="221" t="s">
        <v>104</v>
      </c>
      <c r="D5" s="138"/>
      <c r="E5" s="125" t="s">
        <v>15</v>
      </c>
      <c r="F5" s="125" t="s">
        <v>16</v>
      </c>
      <c r="G5" s="125" t="s">
        <v>18</v>
      </c>
      <c r="H5" s="125" t="s">
        <v>21</v>
      </c>
    </row>
    <row r="6" spans="1:10" x14ac:dyDescent="0.3">
      <c r="A6" s="139"/>
      <c r="B6" s="98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39"/>
      <c r="B7" s="19"/>
      <c r="C7" s="19"/>
      <c r="D7" s="19"/>
      <c r="E7" s="19"/>
      <c r="F7" s="19"/>
      <c r="G7" s="23"/>
      <c r="H7" s="89">
        <f t="shared" ref="H7:H16" si="0">E7*F7</f>
        <v>0</v>
      </c>
    </row>
    <row r="8" spans="1:10" x14ac:dyDescent="0.3">
      <c r="A8" s="139"/>
      <c r="B8" s="19"/>
      <c r="C8" s="19"/>
      <c r="D8" s="19"/>
      <c r="E8" s="19"/>
      <c r="F8" s="19"/>
      <c r="G8" s="23"/>
      <c r="H8" s="89">
        <f t="shared" si="0"/>
        <v>0</v>
      </c>
    </row>
    <row r="9" spans="1:10" x14ac:dyDescent="0.3">
      <c r="A9" s="139"/>
      <c r="B9" s="19"/>
      <c r="C9" s="19"/>
      <c r="D9" s="19"/>
      <c r="E9" s="19"/>
      <c r="F9" s="19"/>
      <c r="G9" s="23"/>
      <c r="H9" s="89">
        <f t="shared" si="0"/>
        <v>0</v>
      </c>
    </row>
    <row r="10" spans="1:10" x14ac:dyDescent="0.3">
      <c r="A10" s="139"/>
      <c r="B10" s="19"/>
      <c r="C10" s="19"/>
      <c r="D10" s="19"/>
      <c r="E10" s="19"/>
      <c r="F10" s="19"/>
      <c r="G10" s="23"/>
      <c r="H10" s="89">
        <f t="shared" si="0"/>
        <v>0</v>
      </c>
    </row>
    <row r="11" spans="1:10" x14ac:dyDescent="0.3">
      <c r="A11" s="139"/>
      <c r="B11" s="19"/>
      <c r="C11" s="19"/>
      <c r="D11" s="19"/>
      <c r="E11" s="19"/>
      <c r="F11" s="19"/>
      <c r="G11" s="23"/>
      <c r="H11" s="89">
        <f t="shared" si="0"/>
        <v>0</v>
      </c>
    </row>
    <row r="12" spans="1:10" x14ac:dyDescent="0.3">
      <c r="A12" s="139"/>
      <c r="B12" s="19"/>
      <c r="C12" s="19"/>
      <c r="D12" s="19"/>
      <c r="E12" s="19"/>
      <c r="F12" s="19"/>
      <c r="G12" s="23"/>
      <c r="H12" s="89">
        <f t="shared" si="0"/>
        <v>0</v>
      </c>
    </row>
    <row r="13" spans="1:10" x14ac:dyDescent="0.3">
      <c r="A13" s="139"/>
      <c r="B13" s="19"/>
      <c r="C13" s="19"/>
      <c r="D13" s="19"/>
      <c r="E13" s="19"/>
      <c r="F13" s="19"/>
      <c r="G13" s="23"/>
      <c r="H13" s="89">
        <f t="shared" si="0"/>
        <v>0</v>
      </c>
    </row>
    <row r="14" spans="1:10" x14ac:dyDescent="0.3">
      <c r="A14" s="139"/>
      <c r="B14" s="19"/>
      <c r="C14" s="19"/>
      <c r="D14" s="19"/>
      <c r="E14" s="19"/>
      <c r="F14" s="19"/>
      <c r="G14" s="23"/>
      <c r="H14" s="89">
        <f t="shared" si="0"/>
        <v>0</v>
      </c>
    </row>
    <row r="15" spans="1:10" x14ac:dyDescent="0.3">
      <c r="A15" s="139"/>
      <c r="B15" s="19"/>
      <c r="C15" s="19"/>
      <c r="D15" s="19"/>
      <c r="E15" s="19"/>
      <c r="F15" s="19"/>
      <c r="G15" s="23"/>
      <c r="H15" s="89">
        <f t="shared" si="0"/>
        <v>0</v>
      </c>
    </row>
    <row r="16" spans="1:10" ht="15" thickBot="1" x14ac:dyDescent="0.35">
      <c r="A16" s="139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39"/>
      <c r="B17" s="139"/>
      <c r="C17" s="139"/>
      <c r="D17" s="140"/>
      <c r="E17" s="134"/>
      <c r="F17" s="46" t="s">
        <v>23</v>
      </c>
      <c r="G17" s="135">
        <f>SUM(G6:G16)</f>
        <v>0</v>
      </c>
      <c r="H17" s="135">
        <f>SUM(H6:H16)</f>
        <v>0</v>
      </c>
    </row>
    <row r="18" spans="1:8" ht="23.55" customHeight="1" x14ac:dyDescent="0.3">
      <c r="A18" s="139"/>
      <c r="B18" s="99"/>
      <c r="C18" s="99"/>
      <c r="D18" s="104"/>
      <c r="E18" s="237" t="s">
        <v>8</v>
      </c>
      <c r="F18" s="238"/>
      <c r="G18" s="240"/>
      <c r="H18" s="241"/>
    </row>
    <row r="19" spans="1:8" ht="21.45" customHeight="1" x14ac:dyDescent="0.3">
      <c r="A19" s="139"/>
      <c r="B19" s="99"/>
      <c r="C19" s="99"/>
      <c r="D19" s="104"/>
      <c r="E19" s="237" t="s">
        <v>9</v>
      </c>
      <c r="F19" s="238"/>
      <c r="G19" s="242"/>
      <c r="H19" s="243"/>
    </row>
    <row r="20" spans="1:8" ht="9.4499999999999993" customHeight="1" thickBot="1" x14ac:dyDescent="0.35">
      <c r="A20" s="139"/>
      <c r="B20" s="99"/>
      <c r="C20" s="99"/>
      <c r="D20" s="104"/>
      <c r="E20" s="136"/>
      <c r="F20" s="105"/>
      <c r="G20" s="244"/>
      <c r="H20" s="245"/>
    </row>
    <row r="21" spans="1:8" x14ac:dyDescent="0.3">
      <c r="A21" s="139"/>
      <c r="B21" s="235"/>
      <c r="C21" s="235"/>
      <c r="D21" s="235"/>
      <c r="E21" s="235"/>
      <c r="F21" s="235"/>
      <c r="G21" s="235"/>
      <c r="H21" s="236"/>
    </row>
    <row r="22" spans="1:8" ht="14.55" customHeight="1" x14ac:dyDescent="0.3">
      <c r="A22" s="139"/>
      <c r="B22" s="225" t="s">
        <v>22</v>
      </c>
      <c r="C22" s="225"/>
      <c r="D22" s="225"/>
      <c r="E22" s="225"/>
      <c r="F22" s="225"/>
      <c r="G22" s="225"/>
      <c r="H22" s="235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8"/>
  <sheetViews>
    <sheetView view="pageBreakPreview" zoomScale="80" zoomScaleNormal="70" zoomScaleSheetLayoutView="80" workbookViewId="0">
      <selection activeCell="C20" sqref="C20"/>
    </sheetView>
  </sheetViews>
  <sheetFormatPr baseColWidth="10" defaultColWidth="8.88671875" defaultRowHeight="14.4" x14ac:dyDescent="0.3"/>
  <cols>
    <col min="1" max="1" width="5.6640625" customWidth="1"/>
    <col min="3" max="3" width="36.77734375" customWidth="1"/>
    <col min="4" max="4" width="6.21875" style="38" bestFit="1" customWidth="1"/>
    <col min="6" max="6" width="15.109375" customWidth="1"/>
    <col min="7" max="7" width="17.109375" customWidth="1"/>
    <col min="8" max="8" width="15" customWidth="1"/>
    <col min="9" max="9" width="16.21875" customWidth="1"/>
  </cols>
  <sheetData>
    <row r="1" spans="1:9" ht="22.8" x14ac:dyDescent="0.4">
      <c r="B1" s="234" t="str">
        <f ca="1">RIGHT(CELL("filename",E2),LEN(CELL("filename",E2))-FIND("]",CELL("filename",E2)))</f>
        <v>LAUDAT SUB S3</v>
      </c>
      <c r="C1" s="234"/>
      <c r="D1" s="234"/>
      <c r="E1" s="234"/>
      <c r="F1" s="234"/>
      <c r="G1" s="234"/>
      <c r="H1" s="234"/>
      <c r="I1" s="234"/>
    </row>
    <row r="2" spans="1:9" ht="20.399999999999999" x14ac:dyDescent="0.3">
      <c r="A2" s="139"/>
      <c r="B2" s="250" t="s">
        <v>24</v>
      </c>
      <c r="C2" s="250"/>
      <c r="D2" s="250"/>
      <c r="E2" s="250"/>
      <c r="F2" s="250"/>
      <c r="G2" s="250"/>
      <c r="H2" s="250"/>
      <c r="I2" s="250"/>
    </row>
    <row r="3" spans="1:9" ht="4.2" customHeight="1" thickBot="1" x14ac:dyDescent="0.35">
      <c r="A3" s="139"/>
      <c r="B3" s="11"/>
      <c r="C3" s="139"/>
      <c r="D3" s="141"/>
      <c r="E3" s="139"/>
      <c r="F3" s="139"/>
      <c r="G3" s="139"/>
      <c r="H3" s="139"/>
      <c r="I3" s="139"/>
    </row>
    <row r="4" spans="1:9" ht="18.45" customHeight="1" thickBot="1" x14ac:dyDescent="0.35">
      <c r="A4" s="139"/>
      <c r="B4" s="28" t="s">
        <v>2</v>
      </c>
      <c r="C4" s="29" t="s">
        <v>3</v>
      </c>
      <c r="D4" s="30" t="s">
        <v>48</v>
      </c>
      <c r="E4" s="30" t="s">
        <v>4</v>
      </c>
      <c r="F4" s="223" t="s">
        <v>56</v>
      </c>
      <c r="G4" s="246"/>
      <c r="H4" s="223" t="s">
        <v>57</v>
      </c>
      <c r="I4" s="224"/>
    </row>
    <row r="5" spans="1:9" ht="60" customHeight="1" x14ac:dyDescent="0.3">
      <c r="A5" s="139"/>
      <c r="B5" s="142"/>
      <c r="C5" s="31"/>
      <c r="D5" s="115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39"/>
      <c r="B6" s="33"/>
      <c r="C6" s="34"/>
      <c r="D6" s="124"/>
      <c r="E6" s="125" t="s">
        <v>15</v>
      </c>
      <c r="F6" s="143" t="s">
        <v>16</v>
      </c>
      <c r="G6" s="77" t="s">
        <v>18</v>
      </c>
      <c r="H6" s="126" t="s">
        <v>21</v>
      </c>
      <c r="I6" s="126" t="s">
        <v>6</v>
      </c>
    </row>
    <row r="7" spans="1:9" x14ac:dyDescent="0.3">
      <c r="A7" s="139"/>
      <c r="B7" s="16"/>
      <c r="C7" s="22"/>
      <c r="D7" s="67"/>
      <c r="E7" s="67"/>
      <c r="F7" s="18"/>
      <c r="G7" s="22"/>
      <c r="H7" s="27"/>
      <c r="I7" s="27"/>
    </row>
    <row r="8" spans="1:9" x14ac:dyDescent="0.3">
      <c r="B8" s="189">
        <v>1</v>
      </c>
      <c r="C8" s="190" t="s">
        <v>75</v>
      </c>
      <c r="D8" s="95"/>
      <c r="E8" s="95"/>
      <c r="F8" s="96"/>
      <c r="G8" s="96"/>
      <c r="H8" s="96"/>
      <c r="I8" s="96"/>
    </row>
    <row r="9" spans="1:9" ht="39.6" x14ac:dyDescent="0.3">
      <c r="B9" s="191" t="s">
        <v>60</v>
      </c>
      <c r="C9" s="20" t="s">
        <v>76</v>
      </c>
      <c r="D9" s="65" t="s">
        <v>50</v>
      </c>
      <c r="E9" s="65">
        <v>1</v>
      </c>
      <c r="F9" s="27"/>
      <c r="G9" s="27"/>
      <c r="H9" s="27">
        <f>E9*F9</f>
        <v>0</v>
      </c>
      <c r="I9" s="27">
        <f>E9*G9</f>
        <v>0</v>
      </c>
    </row>
    <row r="10" spans="1:9" x14ac:dyDescent="0.3">
      <c r="B10" s="191" t="s">
        <v>61</v>
      </c>
      <c r="C10" s="20" t="s">
        <v>81</v>
      </c>
      <c r="D10" s="65"/>
      <c r="E10" s="65"/>
      <c r="F10" s="27"/>
      <c r="G10" s="27"/>
      <c r="H10" s="27"/>
      <c r="I10" s="27"/>
    </row>
    <row r="11" spans="1:9" ht="39.6" x14ac:dyDescent="0.3">
      <c r="B11" s="191"/>
      <c r="C11" s="20" t="s">
        <v>87</v>
      </c>
      <c r="D11" s="65" t="s">
        <v>50</v>
      </c>
      <c r="E11" s="65">
        <v>1</v>
      </c>
      <c r="F11" s="27"/>
      <c r="G11" s="27"/>
      <c r="H11" s="27">
        <f>E11*F11</f>
        <v>0</v>
      </c>
      <c r="I11" s="27">
        <f t="shared" ref="I11:I13" si="0">E11*G11</f>
        <v>0</v>
      </c>
    </row>
    <row r="12" spans="1:9" x14ac:dyDescent="0.3">
      <c r="B12" s="191"/>
      <c r="C12" s="20" t="s">
        <v>86</v>
      </c>
      <c r="D12" s="65" t="s">
        <v>50</v>
      </c>
      <c r="E12" s="65">
        <v>1</v>
      </c>
      <c r="F12" s="27"/>
      <c r="G12" s="27"/>
      <c r="H12" s="27">
        <f>E12*F12</f>
        <v>0</v>
      </c>
      <c r="I12" s="27">
        <f t="shared" si="0"/>
        <v>0</v>
      </c>
    </row>
    <row r="13" spans="1:9" ht="26.4" x14ac:dyDescent="0.3">
      <c r="B13" s="191" t="s">
        <v>62</v>
      </c>
      <c r="C13" s="20" t="s">
        <v>77</v>
      </c>
      <c r="D13" s="65" t="s">
        <v>50</v>
      </c>
      <c r="E13" s="65">
        <v>1</v>
      </c>
      <c r="F13" s="27"/>
      <c r="G13" s="27"/>
      <c r="H13" s="27">
        <f>E13*F13</f>
        <v>0</v>
      </c>
      <c r="I13" s="27">
        <f t="shared" si="0"/>
        <v>0</v>
      </c>
    </row>
    <row r="14" spans="1:9" ht="15" thickBot="1" x14ac:dyDescent="0.35">
      <c r="A14" s="139"/>
      <c r="B14" s="24"/>
      <c r="C14" s="24"/>
      <c r="D14" s="69"/>
      <c r="E14" s="69"/>
      <c r="F14" s="21"/>
      <c r="G14" s="24"/>
      <c r="H14" s="27"/>
      <c r="I14" s="27"/>
    </row>
    <row r="15" spans="1:9" ht="14.7" customHeight="1" thickBot="1" x14ac:dyDescent="0.35">
      <c r="A15" s="139"/>
      <c r="B15" s="139"/>
      <c r="C15" s="139"/>
      <c r="D15" s="141"/>
      <c r="E15" s="247" t="s">
        <v>27</v>
      </c>
      <c r="F15" s="248"/>
      <c r="G15" s="249"/>
      <c r="H15" s="26">
        <f>SUM(H7:H14)</f>
        <v>0</v>
      </c>
      <c r="I15" s="26">
        <f>SUM(I7:I14)</f>
        <v>0</v>
      </c>
    </row>
    <row r="16" spans="1:9" ht="27.45" customHeight="1" x14ac:dyDescent="0.3">
      <c r="A16" s="139"/>
      <c r="B16" s="99"/>
      <c r="C16" s="99"/>
      <c r="D16" s="1"/>
      <c r="E16" s="4"/>
      <c r="F16" s="42" t="s">
        <v>8</v>
      </c>
      <c r="G16" s="100"/>
      <c r="H16" s="101"/>
      <c r="I16" s="101"/>
    </row>
    <row r="17" spans="1:9" ht="27.45" customHeight="1" thickBot="1" x14ac:dyDescent="0.35">
      <c r="A17" s="139"/>
      <c r="B17" s="99"/>
      <c r="C17" s="99"/>
      <c r="D17" s="1"/>
      <c r="E17" s="4"/>
      <c r="F17" s="86" t="s">
        <v>9</v>
      </c>
      <c r="G17" s="87"/>
      <c r="H17" s="88"/>
      <c r="I17" s="88"/>
    </row>
    <row r="18" spans="1:9" ht="10.95" customHeight="1" x14ac:dyDescent="0.3">
      <c r="A18" s="139"/>
      <c r="B18" s="99"/>
      <c r="C18" s="99"/>
      <c r="D18" s="1"/>
      <c r="E18" s="99"/>
      <c r="F18" s="10"/>
      <c r="G18" s="10"/>
      <c r="H18" s="10"/>
      <c r="I18" s="10"/>
    </row>
  </sheetData>
  <mergeCells count="5">
    <mergeCell ref="F4:G4"/>
    <mergeCell ref="E15:G15"/>
    <mergeCell ref="H4:I4"/>
    <mergeCell ref="B1:I1"/>
    <mergeCell ref="B2:I2"/>
  </mergeCells>
  <printOptions horizontalCentered="1"/>
  <pageMargins left="0.25" right="0.25" top="0.75" bottom="0.75" header="0.3" footer="0.3"/>
  <pageSetup paperSize="9" orientation="landscape" r:id="rId1"/>
  <rowBreaks count="1" manualBreakCount="1">
    <brk id="1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7"/>
  <sheetViews>
    <sheetView view="pageBreakPreview" zoomScale="85" zoomScaleNormal="100" zoomScaleSheetLayoutView="85" workbookViewId="0">
      <selection activeCell="C32" sqref="C32"/>
    </sheetView>
  </sheetViews>
  <sheetFormatPr baseColWidth="10" defaultColWidth="8.88671875" defaultRowHeight="14.4" x14ac:dyDescent="0.3"/>
  <cols>
    <col min="1" max="1" width="4.21875" customWidth="1"/>
    <col min="2" max="2" width="10.6640625" customWidth="1"/>
    <col min="3" max="3" width="54.44140625" customWidth="1"/>
    <col min="4" max="4" width="5.6640625" style="38" bestFit="1" customWidth="1"/>
    <col min="5" max="5" width="11.6640625" style="170" customWidth="1"/>
    <col min="6" max="9" width="10.6640625" customWidth="1"/>
  </cols>
  <sheetData>
    <row r="1" spans="1:9" ht="22.8" x14ac:dyDescent="0.4">
      <c r="B1" s="234" t="str">
        <f ca="1">RIGHT(CELL("filename",E2),LEN(CELL("filename",E2))-FIND("]",CELL("filename",E2)))</f>
        <v>LAUDAT SUB S4</v>
      </c>
      <c r="C1" s="234"/>
      <c r="D1" s="234"/>
      <c r="E1" s="234"/>
      <c r="F1" s="234"/>
      <c r="G1" s="234"/>
      <c r="H1" s="234"/>
      <c r="I1" s="234"/>
    </row>
    <row r="2" spans="1:9" ht="20.399999999999999" x14ac:dyDescent="0.3">
      <c r="A2" s="139"/>
      <c r="B2" s="226" t="s">
        <v>28</v>
      </c>
      <c r="C2" s="226"/>
      <c r="D2" s="226"/>
      <c r="E2" s="226"/>
      <c r="F2" s="226"/>
      <c r="G2" s="226"/>
      <c r="H2" s="226"/>
      <c r="I2" s="226"/>
    </row>
    <row r="3" spans="1:9" ht="4.8" customHeight="1" thickBot="1" x14ac:dyDescent="0.35">
      <c r="A3" s="139"/>
      <c r="B3" s="11"/>
      <c r="C3" s="139"/>
      <c r="D3" s="141"/>
      <c r="E3" s="161"/>
      <c r="F3" s="139"/>
      <c r="G3" s="139"/>
      <c r="H3" s="139"/>
      <c r="I3" s="139"/>
    </row>
    <row r="4" spans="1:9" ht="29.25" customHeight="1" thickBot="1" x14ac:dyDescent="0.35">
      <c r="A4" s="139"/>
      <c r="B4" s="28" t="s">
        <v>2</v>
      </c>
      <c r="C4" s="29" t="s">
        <v>3</v>
      </c>
      <c r="D4" s="30" t="s">
        <v>48</v>
      </c>
      <c r="E4" s="30" t="s">
        <v>94</v>
      </c>
      <c r="F4" s="223" t="s">
        <v>56</v>
      </c>
      <c r="G4" s="224"/>
      <c r="H4" s="223" t="s">
        <v>57</v>
      </c>
      <c r="I4" s="224"/>
    </row>
    <row r="5" spans="1:9" ht="52.5" customHeight="1" x14ac:dyDescent="0.3">
      <c r="A5" s="139"/>
      <c r="B5" s="142"/>
      <c r="C5" s="31"/>
      <c r="D5" s="115"/>
      <c r="E5" s="162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39"/>
      <c r="B6" s="33"/>
      <c r="C6" s="34"/>
      <c r="D6" s="124"/>
      <c r="E6" s="163" t="s">
        <v>15</v>
      </c>
      <c r="F6" s="76" t="s">
        <v>16</v>
      </c>
      <c r="G6" s="77" t="s">
        <v>18</v>
      </c>
      <c r="H6" s="84" t="s">
        <v>21</v>
      </c>
      <c r="I6" s="126" t="s">
        <v>6</v>
      </c>
    </row>
    <row r="7" spans="1:9" ht="26.4" x14ac:dyDescent="0.3">
      <c r="A7" s="139"/>
      <c r="B7" s="144">
        <v>1</v>
      </c>
      <c r="C7" s="145" t="s">
        <v>59</v>
      </c>
      <c r="D7" s="146"/>
      <c r="E7" s="164"/>
      <c r="F7" s="92"/>
      <c r="G7" s="92"/>
      <c r="H7" s="93"/>
      <c r="I7" s="94"/>
    </row>
    <row r="8" spans="1:9" x14ac:dyDescent="0.3">
      <c r="A8" s="139"/>
      <c r="B8" s="16" t="s">
        <v>60</v>
      </c>
      <c r="C8" s="16" t="s">
        <v>88</v>
      </c>
      <c r="D8" s="68" t="s">
        <v>49</v>
      </c>
      <c r="E8" s="165">
        <v>1</v>
      </c>
      <c r="F8" s="19"/>
      <c r="G8" s="19"/>
      <c r="H8" s="66">
        <f>E8*F8</f>
        <v>0</v>
      </c>
      <c r="I8" s="63">
        <f>E8*G8</f>
        <v>0</v>
      </c>
    </row>
    <row r="9" spans="1:9" x14ac:dyDescent="0.3">
      <c r="B9" s="176"/>
      <c r="C9" s="177"/>
      <c r="D9" s="200"/>
      <c r="E9" s="178"/>
      <c r="F9" s="17"/>
      <c r="G9" s="19"/>
      <c r="H9" s="214">
        <f t="shared" ref="H9" si="0">E9*F9</f>
        <v>0</v>
      </c>
      <c r="I9" s="215">
        <f t="shared" ref="I9" si="1">E9*G9</f>
        <v>0</v>
      </c>
    </row>
    <row r="10" spans="1:9" ht="26.4" x14ac:dyDescent="0.3">
      <c r="B10" s="171">
        <v>2</v>
      </c>
      <c r="C10" s="218" t="s">
        <v>89</v>
      </c>
      <c r="D10" s="201"/>
      <c r="E10" s="173"/>
      <c r="F10" s="198"/>
      <c r="G10" s="194"/>
      <c r="H10" s="195"/>
      <c r="I10" s="195"/>
    </row>
    <row r="11" spans="1:9" ht="26.4" x14ac:dyDescent="0.3">
      <c r="B11" s="176" t="s">
        <v>63</v>
      </c>
      <c r="C11" s="217" t="s">
        <v>83</v>
      </c>
      <c r="D11" s="199" t="s">
        <v>82</v>
      </c>
      <c r="E11" s="178">
        <v>2</v>
      </c>
      <c r="F11" s="17"/>
      <c r="G11" s="19"/>
      <c r="H11" s="214">
        <f t="shared" ref="H11" si="2">E11*F11</f>
        <v>0</v>
      </c>
      <c r="I11" s="215">
        <f t="shared" ref="I11" si="3">E11*G11</f>
        <v>0</v>
      </c>
    </row>
    <row r="12" spans="1:9" x14ac:dyDescent="0.3">
      <c r="B12" s="176" t="s">
        <v>64</v>
      </c>
      <c r="C12" s="184" t="s">
        <v>85</v>
      </c>
      <c r="D12" s="199" t="s">
        <v>82</v>
      </c>
      <c r="E12" s="178">
        <v>1</v>
      </c>
      <c r="F12" s="17"/>
      <c r="G12" s="19"/>
      <c r="H12" s="214">
        <f t="shared" ref="H12:H13" si="4">E12*F12</f>
        <v>0</v>
      </c>
      <c r="I12" s="215">
        <f t="shared" ref="I12:I13" si="5">E12*G12</f>
        <v>0</v>
      </c>
    </row>
    <row r="13" spans="1:9" x14ac:dyDescent="0.3">
      <c r="B13" s="176" t="s">
        <v>100</v>
      </c>
      <c r="C13" s="185" t="s">
        <v>84</v>
      </c>
      <c r="D13" s="199" t="s">
        <v>82</v>
      </c>
      <c r="E13" s="178">
        <v>1</v>
      </c>
      <c r="F13" s="17"/>
      <c r="G13" s="19"/>
      <c r="H13" s="214">
        <f t="shared" si="4"/>
        <v>0</v>
      </c>
      <c r="I13" s="215">
        <f t="shared" si="5"/>
        <v>0</v>
      </c>
    </row>
    <row r="14" spans="1:9" x14ac:dyDescent="0.3">
      <c r="B14" s="176"/>
      <c r="C14" s="185"/>
      <c r="D14" s="16"/>
      <c r="E14" s="191"/>
      <c r="F14" s="17"/>
      <c r="G14" s="19"/>
      <c r="H14" s="23"/>
    </row>
    <row r="15" spans="1:9" x14ac:dyDescent="0.3">
      <c r="B15" s="171">
        <v>3</v>
      </c>
      <c r="C15" s="186" t="s">
        <v>69</v>
      </c>
      <c r="D15" s="197"/>
      <c r="E15" s="202"/>
      <c r="F15" s="198"/>
      <c r="G15" s="194"/>
      <c r="H15" s="195"/>
      <c r="I15" s="195"/>
    </row>
    <row r="16" spans="1:9" x14ac:dyDescent="0.3">
      <c r="B16" s="176" t="s">
        <v>65</v>
      </c>
      <c r="C16" s="185" t="s">
        <v>70</v>
      </c>
      <c r="D16" s="68" t="s">
        <v>49</v>
      </c>
      <c r="E16" s="178">
        <v>1</v>
      </c>
      <c r="F16" s="17"/>
      <c r="G16" s="19"/>
      <c r="H16" s="214">
        <f t="shared" ref="H16:H17" si="6">E16*F16</f>
        <v>0</v>
      </c>
      <c r="I16" s="215">
        <f t="shared" ref="I16:I17" si="7">E16*G16</f>
        <v>0</v>
      </c>
    </row>
    <row r="17" spans="1:9" x14ac:dyDescent="0.3">
      <c r="B17" s="176" t="s">
        <v>66</v>
      </c>
      <c r="C17" s="185" t="s">
        <v>71</v>
      </c>
      <c r="D17" s="68" t="s">
        <v>49</v>
      </c>
      <c r="E17" s="178">
        <v>1</v>
      </c>
      <c r="F17" s="17"/>
      <c r="G17" s="19"/>
      <c r="H17" s="214">
        <f t="shared" si="6"/>
        <v>0</v>
      </c>
      <c r="I17" s="215">
        <f t="shared" si="7"/>
        <v>0</v>
      </c>
    </row>
    <row r="18" spans="1:9" x14ac:dyDescent="0.3">
      <c r="B18" s="176"/>
      <c r="C18" s="177"/>
      <c r="D18" s="16"/>
      <c r="E18" s="191"/>
      <c r="F18" s="17"/>
      <c r="G18" s="19"/>
      <c r="H18" s="23"/>
    </row>
    <row r="19" spans="1:9" x14ac:dyDescent="0.3">
      <c r="B19" s="171">
        <v>4</v>
      </c>
      <c r="C19" s="186" t="s">
        <v>91</v>
      </c>
      <c r="D19" s="197"/>
      <c r="E19" s="202"/>
      <c r="F19" s="198"/>
      <c r="G19" s="194"/>
      <c r="H19" s="195"/>
      <c r="I19" s="195"/>
    </row>
    <row r="20" spans="1:9" ht="30" customHeight="1" x14ac:dyDescent="0.3">
      <c r="B20" s="176" t="s">
        <v>68</v>
      </c>
      <c r="C20" s="185" t="s">
        <v>93</v>
      </c>
      <c r="D20" s="178" t="s">
        <v>49</v>
      </c>
      <c r="E20" s="179">
        <v>1</v>
      </c>
      <c r="F20" s="216"/>
      <c r="G20" s="180"/>
      <c r="H20" s="214">
        <f t="shared" ref="H20:H22" si="8">E20*F20</f>
        <v>0</v>
      </c>
      <c r="I20" s="182">
        <f t="shared" ref="I20" si="9">F20*H20</f>
        <v>0</v>
      </c>
    </row>
    <row r="21" spans="1:9" ht="58.2" customHeight="1" x14ac:dyDescent="0.3">
      <c r="B21" s="176" t="s">
        <v>101</v>
      </c>
      <c r="C21" s="220" t="s">
        <v>98</v>
      </c>
      <c r="D21" s="199" t="s">
        <v>49</v>
      </c>
      <c r="E21" s="178">
        <v>1</v>
      </c>
      <c r="F21" s="17"/>
      <c r="G21" s="19"/>
      <c r="H21" s="214">
        <f t="shared" si="8"/>
        <v>0</v>
      </c>
      <c r="I21" s="215">
        <f t="shared" ref="I21:I22" si="10">E21*G21</f>
        <v>0</v>
      </c>
    </row>
    <row r="22" spans="1:9" ht="29.4" customHeight="1" x14ac:dyDescent="0.3">
      <c r="B22" s="176" t="s">
        <v>102</v>
      </c>
      <c r="C22" s="188" t="s">
        <v>99</v>
      </c>
      <c r="D22" s="199" t="s">
        <v>82</v>
      </c>
      <c r="E22" s="178">
        <v>2</v>
      </c>
      <c r="F22" s="17"/>
      <c r="G22" s="19"/>
      <c r="H22" s="214">
        <f t="shared" si="8"/>
        <v>0</v>
      </c>
      <c r="I22" s="215">
        <f t="shared" si="10"/>
        <v>0</v>
      </c>
    </row>
    <row r="23" spans="1:9" ht="13.2" customHeight="1" x14ac:dyDescent="0.3">
      <c r="B23" s="191"/>
      <c r="C23" s="4"/>
      <c r="D23" s="65"/>
      <c r="E23" s="65"/>
      <c r="F23" s="27"/>
      <c r="G23" s="27"/>
      <c r="H23" s="27"/>
      <c r="I23" s="27"/>
    </row>
    <row r="24" spans="1:9" x14ac:dyDescent="0.3">
      <c r="B24" s="192">
        <v>5</v>
      </c>
      <c r="C24" s="193" t="s">
        <v>78</v>
      </c>
      <c r="D24" s="95"/>
      <c r="E24" s="95"/>
      <c r="F24" s="96"/>
      <c r="G24" s="96"/>
      <c r="H24" s="96"/>
      <c r="I24" s="96"/>
    </row>
    <row r="25" spans="1:9" x14ac:dyDescent="0.3">
      <c r="B25" s="191" t="s">
        <v>103</v>
      </c>
      <c r="C25" s="20" t="s">
        <v>79</v>
      </c>
      <c r="D25" s="65" t="s">
        <v>50</v>
      </c>
      <c r="E25" s="65">
        <v>1</v>
      </c>
      <c r="F25" s="27"/>
      <c r="G25" s="27"/>
      <c r="H25" s="27">
        <f>E25*F25</f>
        <v>0</v>
      </c>
      <c r="I25" s="27">
        <f>E25*G25</f>
        <v>0</v>
      </c>
    </row>
    <row r="26" spans="1:9" x14ac:dyDescent="0.3">
      <c r="B26" s="191" t="s">
        <v>105</v>
      </c>
      <c r="C26" s="20" t="s">
        <v>80</v>
      </c>
      <c r="D26" s="65" t="s">
        <v>50</v>
      </c>
      <c r="E26" s="65">
        <v>1</v>
      </c>
      <c r="F26" s="27"/>
      <c r="G26" s="27"/>
      <c r="H26" s="27">
        <f>E26*F26</f>
        <v>0</v>
      </c>
      <c r="I26" s="27">
        <f>E26*G26</f>
        <v>0</v>
      </c>
    </row>
    <row r="27" spans="1:9" x14ac:dyDescent="0.3">
      <c r="B27" s="16"/>
      <c r="C27" s="191"/>
      <c r="D27" s="203"/>
      <c r="E27" s="191"/>
      <c r="F27" s="149"/>
      <c r="G27" s="23"/>
      <c r="H27" s="191"/>
    </row>
    <row r="28" spans="1:9" x14ac:dyDescent="0.3">
      <c r="B28" s="171">
        <v>6</v>
      </c>
      <c r="C28" s="186" t="s">
        <v>73</v>
      </c>
      <c r="D28" s="204"/>
      <c r="E28" s="207"/>
      <c r="F28" s="205"/>
      <c r="G28" s="195"/>
      <c r="H28" s="198"/>
      <c r="I28" s="198"/>
    </row>
    <row r="29" spans="1:9" ht="22.2" customHeight="1" x14ac:dyDescent="0.3">
      <c r="B29" s="219" t="s">
        <v>106</v>
      </c>
      <c r="C29" s="206" t="s">
        <v>74</v>
      </c>
      <c r="D29" s="68" t="s">
        <v>49</v>
      </c>
      <c r="E29" s="216">
        <v>1</v>
      </c>
      <c r="F29" s="149"/>
      <c r="G29" s="23"/>
      <c r="H29" s="214">
        <f t="shared" ref="H29" si="11">E29*F29</f>
        <v>0</v>
      </c>
      <c r="I29" s="215">
        <f t="shared" ref="I29" si="12">E29*G29</f>
        <v>0</v>
      </c>
    </row>
    <row r="30" spans="1:9" ht="15" thickBot="1" x14ac:dyDescent="0.35">
      <c r="A30" s="139"/>
      <c r="B30" s="24"/>
      <c r="C30" s="6"/>
      <c r="D30" s="69"/>
      <c r="E30" s="166"/>
      <c r="F30" s="21"/>
      <c r="G30" s="21"/>
      <c r="H30" s="36"/>
      <c r="I30" s="4"/>
    </row>
    <row r="31" spans="1:9" ht="14.7" customHeight="1" thickBot="1" x14ac:dyDescent="0.35">
      <c r="A31" s="139"/>
      <c r="B31" s="139"/>
      <c r="C31" s="139"/>
      <c r="D31" s="141"/>
      <c r="E31" s="167"/>
      <c r="F31" s="8"/>
      <c r="G31" s="82" t="s">
        <v>27</v>
      </c>
      <c r="H31" s="14">
        <f>SUM(H7:H30)</f>
        <v>0</v>
      </c>
      <c r="I31" s="14">
        <f>SUM(I7:I30)</f>
        <v>0</v>
      </c>
    </row>
    <row r="32" spans="1:9" ht="28.05" customHeight="1" x14ac:dyDescent="0.3">
      <c r="A32" s="139"/>
      <c r="B32" s="99"/>
      <c r="C32" s="99"/>
      <c r="D32" s="1"/>
      <c r="E32" s="168"/>
      <c r="F32" s="251" t="s">
        <v>8</v>
      </c>
      <c r="G32" s="252"/>
      <c r="H32" s="253"/>
      <c r="I32" s="254"/>
    </row>
    <row r="33" spans="1:9" ht="28.05" customHeight="1" x14ac:dyDescent="0.3">
      <c r="A33" s="139"/>
      <c r="B33" s="99"/>
      <c r="C33" s="99"/>
      <c r="D33" s="1"/>
      <c r="E33" s="169"/>
      <c r="F33" s="251" t="s">
        <v>9</v>
      </c>
      <c r="G33" s="252"/>
      <c r="H33" s="255"/>
      <c r="I33" s="256"/>
    </row>
    <row r="34" spans="1:9" ht="8.5500000000000007" customHeight="1" thickBot="1" x14ac:dyDescent="0.35">
      <c r="A34" s="139"/>
      <c r="B34" s="99"/>
      <c r="C34" s="99"/>
      <c r="D34" s="1"/>
      <c r="E34" s="169"/>
      <c r="F34" s="5"/>
      <c r="G34" s="102"/>
      <c r="H34" s="102"/>
      <c r="I34" s="103"/>
    </row>
    <row r="35" spans="1:9" ht="6" customHeight="1" x14ac:dyDescent="0.3">
      <c r="A35" s="139"/>
      <c r="B35" s="235"/>
      <c r="C35" s="235"/>
      <c r="D35" s="235"/>
      <c r="E35" s="235"/>
      <c r="F35" s="235"/>
      <c r="G35" s="235"/>
      <c r="H35" s="235"/>
      <c r="I35" s="235"/>
    </row>
    <row r="36" spans="1:9" x14ac:dyDescent="0.3">
      <c r="A36" s="139"/>
      <c r="B36" s="225" t="s">
        <v>31</v>
      </c>
      <c r="C36" s="225"/>
      <c r="D36" s="225"/>
      <c r="E36" s="225"/>
      <c r="F36" s="225"/>
      <c r="G36" s="225"/>
      <c r="H36" s="225"/>
      <c r="I36" s="225"/>
    </row>
    <row r="37" spans="1:9" x14ac:dyDescent="0.3">
      <c r="A37" s="139"/>
      <c r="B37" s="225" t="s">
        <v>95</v>
      </c>
      <c r="C37" s="225"/>
      <c r="D37" s="225"/>
      <c r="E37" s="225"/>
      <c r="F37" s="225"/>
      <c r="G37" s="225"/>
      <c r="H37" s="225"/>
      <c r="I37" s="225"/>
    </row>
  </sheetData>
  <mergeCells count="11">
    <mergeCell ref="B37:I37"/>
    <mergeCell ref="B1:I1"/>
    <mergeCell ref="B36:I36"/>
    <mergeCell ref="B2:I2"/>
    <mergeCell ref="F4:G4"/>
    <mergeCell ref="H4:I4"/>
    <mergeCell ref="F32:G32"/>
    <mergeCell ref="F33:G33"/>
    <mergeCell ref="B35:I35"/>
    <mergeCell ref="H32:I32"/>
    <mergeCell ref="H33:I33"/>
  </mergeCells>
  <printOptions horizontalCentered="1"/>
  <pageMargins left="0.25" right="0.25" top="0.75" bottom="0" header="0.3" footer="0.3"/>
  <pageSetup paperSize="9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M28"/>
  <sheetViews>
    <sheetView tabSelected="1" view="pageBreakPreview" zoomScaleNormal="100" zoomScaleSheetLayoutView="100" workbookViewId="0">
      <selection activeCell="J19" sqref="J19"/>
    </sheetView>
  </sheetViews>
  <sheetFormatPr baseColWidth="10" defaultColWidth="8.88671875" defaultRowHeight="13.8" x14ac:dyDescent="0.25"/>
  <cols>
    <col min="1" max="1" width="3.5546875" style="139" customWidth="1"/>
    <col min="2" max="2" width="26.5546875" style="139" customWidth="1"/>
    <col min="3" max="3" width="58.109375" style="139" customWidth="1"/>
    <col min="4" max="7" width="10.6640625" style="139" customWidth="1"/>
    <col min="8" max="16384" width="8.88671875" style="139"/>
  </cols>
  <sheetData>
    <row r="1" spans="2:13" ht="22.8" x14ac:dyDescent="0.4">
      <c r="B1" s="234" t="str">
        <f ca="1">RIGHT(CELL("filename",D2),LEN(CELL("filename",D2))-FIND("]",CELL("filename",D2)))</f>
        <v>LAUDAT SUB S5</v>
      </c>
      <c r="C1" s="234"/>
      <c r="D1" s="234"/>
      <c r="E1" s="234"/>
      <c r="F1" s="234"/>
      <c r="G1" s="234"/>
      <c r="H1" s="159"/>
    </row>
    <row r="2" spans="2:13" ht="20.399999999999999" x14ac:dyDescent="0.25">
      <c r="B2" s="226" t="s">
        <v>32</v>
      </c>
      <c r="C2" s="226"/>
      <c r="D2" s="226"/>
      <c r="E2" s="226"/>
      <c r="F2" s="226"/>
      <c r="G2" s="226"/>
    </row>
    <row r="3" spans="2:13" ht="5.4" customHeight="1" thickBot="1" x14ac:dyDescent="0.3">
      <c r="B3" s="11"/>
    </row>
    <row r="4" spans="2:13" ht="17.7" customHeight="1" thickBot="1" x14ac:dyDescent="0.3">
      <c r="B4" s="28" t="s">
        <v>2</v>
      </c>
      <c r="C4" s="28" t="s">
        <v>3</v>
      </c>
      <c r="D4" s="223" t="s">
        <v>57</v>
      </c>
      <c r="E4" s="246"/>
      <c r="F4" s="246"/>
      <c r="G4" s="224"/>
    </row>
    <row r="5" spans="2:13" ht="14.4" thickBot="1" x14ac:dyDescent="0.3">
      <c r="B5" s="33"/>
      <c r="C5" s="33"/>
      <c r="D5" s="223" t="s">
        <v>30</v>
      </c>
      <c r="E5" s="224"/>
      <c r="F5" s="223" t="s">
        <v>29</v>
      </c>
      <c r="G5" s="224"/>
      <c r="M5" s="139" t="str">
        <f ca="1">B1</f>
        <v>LAUDAT SUB S5</v>
      </c>
    </row>
    <row r="6" spans="2:13" x14ac:dyDescent="0.25">
      <c r="B6" s="16"/>
      <c r="C6" s="18"/>
      <c r="D6" s="18"/>
      <c r="E6" s="148"/>
      <c r="F6" s="18"/>
      <c r="G6" s="148"/>
    </row>
    <row r="7" spans="2:13" ht="26.4" x14ac:dyDescent="0.25">
      <c r="B7" s="19" t="str">
        <f ca="1">'LAUDAT SUB S1'!B1</f>
        <v>LAUDAT SUB S1</v>
      </c>
      <c r="C7" s="19" t="s">
        <v>33</v>
      </c>
      <c r="D7" s="257" t="s">
        <v>47</v>
      </c>
      <c r="E7" s="258"/>
      <c r="F7" s="257">
        <f>'LAUDAT SUB S1'!I26</f>
        <v>0</v>
      </c>
      <c r="G7" s="258"/>
    </row>
    <row r="8" spans="2:13" ht="26.4" x14ac:dyDescent="0.25">
      <c r="B8" s="19" t="str">
        <f ca="1">'LAUDAT SUB S2'!B1</f>
        <v>LAUDAT SUB S2</v>
      </c>
      <c r="C8" s="19" t="s">
        <v>34</v>
      </c>
      <c r="D8" s="257">
        <f>'LAUDAT SUB S2'!H17</f>
        <v>0</v>
      </c>
      <c r="E8" s="258"/>
      <c r="F8" s="257" t="s">
        <v>47</v>
      </c>
      <c r="G8" s="258"/>
    </row>
    <row r="9" spans="2:13" x14ac:dyDescent="0.25">
      <c r="B9" s="19" t="str">
        <f ca="1">'LAUDAT SUB S3'!B1</f>
        <v>LAUDAT SUB S3</v>
      </c>
      <c r="C9" s="19" t="s">
        <v>35</v>
      </c>
      <c r="D9" s="257">
        <f>'LAUDAT SUB S3'!H15</f>
        <v>0</v>
      </c>
      <c r="E9" s="258"/>
      <c r="F9" s="257">
        <f>'LAUDAT SUB S3'!I15</f>
        <v>0</v>
      </c>
      <c r="G9" s="258"/>
    </row>
    <row r="10" spans="2:13" x14ac:dyDescent="0.25">
      <c r="B10" s="19" t="str">
        <f ca="1">'LAUDAT SUB S4'!B1</f>
        <v>LAUDAT SUB S4</v>
      </c>
      <c r="C10" s="19" t="s">
        <v>36</v>
      </c>
      <c r="D10" s="257">
        <f>'LAUDAT SUB S4'!H31</f>
        <v>0</v>
      </c>
      <c r="E10" s="258"/>
      <c r="F10" s="257">
        <f>'LAUDAT SUB S4'!I31</f>
        <v>0</v>
      </c>
      <c r="G10" s="258"/>
    </row>
    <row r="11" spans="2:13" x14ac:dyDescent="0.25">
      <c r="B11" s="23" t="str">
        <f ca="1">'LAUDAT SUB S6'!B1</f>
        <v>LAUDAT SUB S6</v>
      </c>
      <c r="C11" s="19" t="s">
        <v>45</v>
      </c>
      <c r="D11" s="257">
        <f>'LAUDAT SUB S6'!H23</f>
        <v>0</v>
      </c>
      <c r="E11" s="258"/>
      <c r="F11" s="257">
        <f>'LAUDAT SUB S6'!I23</f>
        <v>0</v>
      </c>
      <c r="G11" s="258"/>
    </row>
    <row r="12" spans="2:13" x14ac:dyDescent="0.25">
      <c r="B12" s="23"/>
      <c r="C12" s="149"/>
      <c r="D12" s="60"/>
      <c r="E12" s="62"/>
      <c r="F12" s="60"/>
      <c r="G12" s="62"/>
    </row>
    <row r="13" spans="2:13" x14ac:dyDescent="0.25">
      <c r="B13" s="23"/>
      <c r="C13" s="149"/>
      <c r="D13" s="60"/>
      <c r="E13" s="62"/>
      <c r="F13" s="60"/>
      <c r="G13" s="62"/>
    </row>
    <row r="14" spans="2:13" x14ac:dyDescent="0.25">
      <c r="B14" s="23"/>
      <c r="C14" s="149"/>
      <c r="D14" s="60"/>
      <c r="E14" s="62"/>
      <c r="F14" s="60"/>
      <c r="G14" s="62"/>
    </row>
    <row r="15" spans="2:13" x14ac:dyDescent="0.25">
      <c r="B15" s="23"/>
      <c r="C15" s="149"/>
      <c r="D15" s="60"/>
      <c r="E15" s="62"/>
      <c r="F15" s="60"/>
      <c r="G15" s="62"/>
    </row>
    <row r="16" spans="2:13" x14ac:dyDescent="0.25">
      <c r="B16" s="23"/>
      <c r="C16" s="149"/>
      <c r="D16" s="60"/>
      <c r="E16" s="62"/>
      <c r="F16" s="60"/>
      <c r="G16" s="62"/>
    </row>
    <row r="17" spans="2:7" x14ac:dyDescent="0.25">
      <c r="B17" s="23"/>
      <c r="C17" s="149"/>
      <c r="D17" s="60"/>
      <c r="E17" s="62"/>
      <c r="F17" s="60"/>
      <c r="G17" s="62"/>
    </row>
    <row r="18" spans="2:7" ht="14.4" thickBot="1" x14ac:dyDescent="0.3">
      <c r="B18" s="3"/>
      <c r="C18" s="99"/>
      <c r="D18" s="39"/>
      <c r="E18" s="108"/>
      <c r="F18" s="39"/>
      <c r="G18" s="108"/>
    </row>
    <row r="19" spans="2:7" ht="15.75" customHeight="1" thickBot="1" x14ac:dyDescent="0.3">
      <c r="B19" s="147"/>
      <c r="C19" s="85" t="s">
        <v>37</v>
      </c>
      <c r="D19" s="260">
        <f>SUM(D6:E18)</f>
        <v>0</v>
      </c>
      <c r="E19" s="261"/>
      <c r="F19" s="262">
        <f>SUM(F6:G18)</f>
        <v>0</v>
      </c>
      <c r="G19" s="263"/>
    </row>
    <row r="20" spans="2:7" ht="31.05" customHeight="1" x14ac:dyDescent="0.25">
      <c r="B20" s="104"/>
      <c r="C20" s="104"/>
      <c r="D20" s="229" t="s">
        <v>8</v>
      </c>
      <c r="E20" s="230"/>
      <c r="F20" s="90"/>
      <c r="G20" s="91"/>
    </row>
    <row r="21" spans="2:7" ht="27.45" customHeight="1" x14ac:dyDescent="0.25">
      <c r="B21" s="104"/>
      <c r="C21" s="104"/>
      <c r="D21" s="259" t="s">
        <v>9</v>
      </c>
      <c r="E21" s="240"/>
      <c r="F21" s="44"/>
      <c r="G21" s="45"/>
    </row>
    <row r="22" spans="2:7" ht="16.2" thickBot="1" x14ac:dyDescent="0.3">
      <c r="B22" s="104"/>
      <c r="C22" s="104"/>
      <c r="D22" s="43"/>
      <c r="E22" s="244"/>
      <c r="F22" s="244"/>
      <c r="G22" s="7"/>
    </row>
    <row r="23" spans="2:7" ht="4.8" customHeight="1" x14ac:dyDescent="0.25">
      <c r="B23" s="232"/>
      <c r="C23" s="232"/>
      <c r="D23" s="232"/>
      <c r="E23" s="232"/>
      <c r="F23" s="232"/>
      <c r="G23" s="232"/>
    </row>
    <row r="24" spans="2:7" ht="30.75" customHeight="1" x14ac:dyDescent="0.25">
      <c r="B24" s="225" t="s">
        <v>58</v>
      </c>
      <c r="C24" s="225"/>
      <c r="D24" s="225"/>
      <c r="E24" s="225"/>
      <c r="F24" s="225"/>
      <c r="G24" s="225"/>
    </row>
    <row r="25" spans="2:7" ht="15.6" x14ac:dyDescent="0.25">
      <c r="B25" s="232"/>
      <c r="C25" s="232"/>
      <c r="D25" s="232"/>
      <c r="E25" s="232"/>
      <c r="F25" s="232"/>
      <c r="G25" s="232"/>
    </row>
    <row r="26" spans="2:7" x14ac:dyDescent="0.25">
      <c r="B26" s="35"/>
      <c r="C26" s="35"/>
      <c r="D26" s="35"/>
      <c r="E26" s="35"/>
      <c r="F26" s="35"/>
      <c r="G26" s="35"/>
    </row>
    <row r="27" spans="2:7" ht="15.6" x14ac:dyDescent="0.25">
      <c r="B27" s="11"/>
    </row>
    <row r="28" spans="2:7" ht="15.6" x14ac:dyDescent="0.25">
      <c r="B28" s="11"/>
    </row>
  </sheetData>
  <mergeCells count="23">
    <mergeCell ref="B1:G1"/>
    <mergeCell ref="B25:G25"/>
    <mergeCell ref="E22:F22"/>
    <mergeCell ref="B23:G23"/>
    <mergeCell ref="D20:E20"/>
    <mergeCell ref="D21:E21"/>
    <mergeCell ref="B24:G24"/>
    <mergeCell ref="D19:E19"/>
    <mergeCell ref="F19:G19"/>
    <mergeCell ref="B2:G2"/>
    <mergeCell ref="D4:G4"/>
    <mergeCell ref="D5:E5"/>
    <mergeCell ref="F5:G5"/>
    <mergeCell ref="D10:E10"/>
    <mergeCell ref="D7:E7"/>
    <mergeCell ref="F7:G7"/>
    <mergeCell ref="F10:G10"/>
    <mergeCell ref="D11:E11"/>
    <mergeCell ref="F11:G11"/>
    <mergeCell ref="D9:E9"/>
    <mergeCell ref="F9:G9"/>
    <mergeCell ref="D8:E8"/>
    <mergeCell ref="F8:G8"/>
  </mergeCells>
  <printOptions horizontalCentered="1"/>
  <pageMargins left="0.7" right="0.7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view="pageBreakPreview" zoomScale="70" zoomScaleNormal="70" zoomScaleSheetLayoutView="70" workbookViewId="0">
      <selection activeCell="N12" sqref="N12"/>
    </sheetView>
  </sheetViews>
  <sheetFormatPr baseColWidth="10" defaultColWidth="8.88671875" defaultRowHeight="13.8" x14ac:dyDescent="0.25"/>
  <cols>
    <col min="1" max="1" width="3.88671875" style="139" customWidth="1"/>
    <col min="2" max="2" width="10.6640625" style="139" customWidth="1"/>
    <col min="3" max="3" width="56.5546875" style="139" customWidth="1"/>
    <col min="4" max="4" width="6.109375" style="139" bestFit="1" customWidth="1"/>
    <col min="5" max="9" width="10.6640625" style="139" customWidth="1"/>
    <col min="10" max="16384" width="8.88671875" style="139"/>
  </cols>
  <sheetData>
    <row r="1" spans="2:9" ht="22.8" x14ac:dyDescent="0.4">
      <c r="B1" s="234" t="str">
        <f ca="1">RIGHT(CELL("filename",E2),LEN(CELL("filename",E2))-FIND("]",CELL("filename",E2)))</f>
        <v>LAUDAT SUB S6</v>
      </c>
      <c r="C1" s="234"/>
      <c r="D1" s="234"/>
      <c r="E1" s="234"/>
      <c r="F1" s="234"/>
      <c r="G1" s="234"/>
      <c r="H1" s="234"/>
      <c r="I1" s="234"/>
    </row>
    <row r="2" spans="2:9" ht="20.399999999999999" x14ac:dyDescent="0.25">
      <c r="B2" s="226" t="s">
        <v>38</v>
      </c>
      <c r="C2" s="226"/>
      <c r="D2" s="226"/>
      <c r="E2" s="226"/>
      <c r="F2" s="226"/>
      <c r="G2" s="226"/>
      <c r="H2" s="226"/>
      <c r="I2" s="226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48</v>
      </c>
      <c r="E4" s="30" t="s">
        <v>4</v>
      </c>
      <c r="F4" s="223" t="s">
        <v>39</v>
      </c>
      <c r="G4" s="224"/>
      <c r="H4" s="223" t="s">
        <v>40</v>
      </c>
      <c r="I4" s="224"/>
    </row>
    <row r="5" spans="2:9" ht="26.4" customHeight="1" x14ac:dyDescent="0.25">
      <c r="B5" s="31"/>
      <c r="C5" s="31"/>
      <c r="D5" s="32"/>
      <c r="E5" s="32"/>
      <c r="F5" s="29" t="s">
        <v>43</v>
      </c>
      <c r="G5" s="73" t="s">
        <v>41</v>
      </c>
      <c r="H5" s="73"/>
      <c r="I5" s="83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57"/>
      <c r="E7" s="125" t="s">
        <v>15</v>
      </c>
      <c r="F7" s="77" t="s">
        <v>16</v>
      </c>
      <c r="G7" s="143" t="s">
        <v>18</v>
      </c>
      <c r="H7" s="48" t="s">
        <v>46</v>
      </c>
      <c r="I7" s="84" t="s">
        <v>6</v>
      </c>
    </row>
    <row r="8" spans="2:9" x14ac:dyDescent="0.25">
      <c r="B8" s="16"/>
      <c r="C8" s="22"/>
      <c r="D8" s="17"/>
      <c r="E8" s="17"/>
      <c r="F8" s="74"/>
      <c r="G8" s="72"/>
      <c r="H8" s="150">
        <f>E8*F8</f>
        <v>0</v>
      </c>
      <c r="I8" s="150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51">
        <f t="shared" ref="H9:H22" si="0">E9*F9</f>
        <v>0</v>
      </c>
      <c r="I9" s="152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51">
        <f t="shared" si="0"/>
        <v>0</v>
      </c>
      <c r="I10" s="152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51">
        <f t="shared" si="0"/>
        <v>0</v>
      </c>
      <c r="I11" s="152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51">
        <f t="shared" si="0"/>
        <v>0</v>
      </c>
      <c r="I12" s="152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51">
        <f t="shared" si="0"/>
        <v>0</v>
      </c>
      <c r="I13" s="152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51">
        <f t="shared" si="0"/>
        <v>0</v>
      </c>
      <c r="I14" s="152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51">
        <f t="shared" si="0"/>
        <v>0</v>
      </c>
      <c r="I15" s="152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51">
        <f t="shared" si="0"/>
        <v>0</v>
      </c>
      <c r="I16" s="152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51">
        <f t="shared" si="0"/>
        <v>0</v>
      </c>
      <c r="I17" s="152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51">
        <f t="shared" si="0"/>
        <v>0</v>
      </c>
      <c r="I18" s="152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51">
        <f t="shared" si="0"/>
        <v>0</v>
      </c>
      <c r="I19" s="152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51">
        <f t="shared" si="0"/>
        <v>0</v>
      </c>
      <c r="I20" s="152">
        <f t="shared" si="1"/>
        <v>0</v>
      </c>
    </row>
    <row r="21" spans="2:9" x14ac:dyDescent="0.25">
      <c r="B21" s="98"/>
      <c r="C21" s="36"/>
      <c r="D21" s="4"/>
      <c r="E21" s="4"/>
      <c r="F21" s="75"/>
      <c r="G21" s="71"/>
      <c r="H21" s="151">
        <f t="shared" si="0"/>
        <v>0</v>
      </c>
      <c r="I21" s="152">
        <f t="shared" si="1"/>
        <v>0</v>
      </c>
    </row>
    <row r="22" spans="2:9" ht="14.4" thickBot="1" x14ac:dyDescent="0.3">
      <c r="B22" s="98"/>
      <c r="C22" s="6"/>
      <c r="D22" s="103"/>
      <c r="E22" s="103"/>
      <c r="F22" s="49"/>
      <c r="G22" s="70"/>
      <c r="H22" s="151">
        <f t="shared" si="0"/>
        <v>0</v>
      </c>
      <c r="I22" s="153">
        <f t="shared" si="1"/>
        <v>0</v>
      </c>
    </row>
    <row r="23" spans="2:9" ht="16.2" thickBot="1" x14ac:dyDescent="0.35">
      <c r="B23" s="81"/>
      <c r="C23" s="140"/>
      <c r="D23" s="140"/>
      <c r="E23" s="128"/>
      <c r="F23" s="128"/>
      <c r="G23" s="154" t="s">
        <v>27</v>
      </c>
      <c r="H23" s="129">
        <f>SUM(H8:H22)</f>
        <v>0</v>
      </c>
      <c r="I23" s="129">
        <f>SUM(I8:I22)</f>
        <v>0</v>
      </c>
    </row>
    <row r="24" spans="2:9" ht="31.2" x14ac:dyDescent="0.25">
      <c r="B24" s="99"/>
      <c r="C24" s="104"/>
      <c r="D24" s="104"/>
      <c r="E24" s="155" t="s">
        <v>8</v>
      </c>
      <c r="F24" s="266"/>
      <c r="G24" s="266"/>
      <c r="H24" s="266"/>
      <c r="I24" s="267"/>
    </row>
    <row r="25" spans="2:9" ht="31.2" x14ac:dyDescent="0.25">
      <c r="B25" s="99"/>
      <c r="C25" s="104"/>
      <c r="D25" s="104"/>
      <c r="E25" s="156" t="s">
        <v>9</v>
      </c>
      <c r="F25" s="264"/>
      <c r="G25" s="264"/>
      <c r="H25" s="264"/>
      <c r="I25" s="265"/>
    </row>
    <row r="26" spans="2:9" ht="16.2" thickBot="1" x14ac:dyDescent="0.3">
      <c r="B26" s="99"/>
      <c r="C26" s="104"/>
      <c r="D26" s="104"/>
      <c r="E26" s="136"/>
      <c r="F26" s="105"/>
      <c r="G26" s="105"/>
      <c r="H26" s="105"/>
      <c r="I26" s="7"/>
    </row>
    <row r="27" spans="2:9" x14ac:dyDescent="0.25">
      <c r="B27" s="99"/>
      <c r="C27" s="99"/>
      <c r="D27" s="99"/>
      <c r="E27" s="99"/>
      <c r="F27" s="99"/>
      <c r="G27" s="99"/>
      <c r="H27" s="99"/>
      <c r="I27" s="99"/>
    </row>
  </sheetData>
  <mergeCells count="6">
    <mergeCell ref="B1:I1"/>
    <mergeCell ref="F25:I25"/>
    <mergeCell ref="H4:I4"/>
    <mergeCell ref="B2:I2"/>
    <mergeCell ref="F4:G4"/>
    <mergeCell ref="F24:I24"/>
  </mergeCells>
  <printOptions horizontalCentered="1"/>
  <pageMargins left="0.25" right="0.25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LAUDAT SUB S1</vt:lpstr>
      <vt:lpstr>LAUDAT SUB S2</vt:lpstr>
      <vt:lpstr>LAUDAT SUB S3</vt:lpstr>
      <vt:lpstr>LAUDAT SUB S4</vt:lpstr>
      <vt:lpstr>LAUDAT SUB S5</vt:lpstr>
      <vt:lpstr>LAUDAT SUB S6</vt:lpstr>
      <vt:lpstr>'LAUDAT SUB S1'!Impression_des_titres</vt:lpstr>
      <vt:lpstr>'LAUDAT SUB S4'!Impression_des_titres</vt:lpstr>
      <vt:lpstr>'LAUDAT SUB S1'!Zone_d_impression</vt:lpstr>
      <vt:lpstr>'LAUDAT SUB S2'!Zone_d_impression</vt:lpstr>
      <vt:lpstr>'LAUDAT SUB S3'!Zone_d_impression</vt:lpstr>
      <vt:lpstr>'LAUDAT SUB S5'!Zone_d_impression</vt:lpstr>
      <vt:lpstr>'LAUDAT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2023-03-28T15:49:11Z</cp:lastPrinted>
  <dcterms:created xsi:type="dcterms:W3CDTF">2023-03-05T09:10:24Z</dcterms:created>
  <dcterms:modified xsi:type="dcterms:W3CDTF">2023-10-09T16:45:22Z</dcterms:modified>
</cp:coreProperties>
</file>